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mc:AlternateContent xmlns:mc="http://schemas.openxmlformats.org/markup-compatibility/2006">
    <mc:Choice Requires="x15">
      <x15ac:absPath xmlns:x15ac="http://schemas.microsoft.com/office/spreadsheetml/2010/11/ac" url="\\kenkanrensvr\Share\●国内誘致部　誘致事業課\■R8　しま旅\11.連絡書類（事務局→旅行会社）\地域密着型\"/>
    </mc:Choice>
  </mc:AlternateContent>
  <xr:revisionPtr revIDLastSave="0" documentId="13_ncr:1_{B9F80E61-AB0B-4E4A-96A5-1A3D1B0EFA8E}" xr6:coauthVersionLast="47" xr6:coauthVersionMax="47" xr10:uidLastSave="{00000000-0000-0000-0000-000000000000}"/>
  <bookViews>
    <workbookView xWindow="-120" yWindow="-120" windowWidth="29040" windowHeight="15720" tabRatio="925" activeTab="3" xr2:uid="{00000000-000D-0000-FFFF-FFFF00000000}"/>
  </bookViews>
  <sheets>
    <sheet name="情報シート" sheetId="5" r:id="rId1"/>
    <sheet name="地域　【申請】様式1" sheetId="24" r:id="rId2"/>
    <sheet name="地域 （変更）様式3" sheetId="2" r:id="rId3"/>
    <sheet name="地域 ＜実績＞様式5　" sheetId="3" r:id="rId4"/>
    <sheet name="地域＜実績＞請求書　様式7" sheetId="4" r:id="rId5"/>
    <sheet name="地域　【申請】企画書" sheetId="25" r:id="rId6"/>
    <sheet name="見本　企画書" sheetId="29" r:id="rId7"/>
    <sheet name="地域　販売　縦" sheetId="27" r:id="rId8"/>
    <sheet name="地域　販売　3コース" sheetId="28" r:id="rId9"/>
  </sheets>
  <definedNames>
    <definedName name="_xlnm.Print_Area" localSheetId="6">'見本　企画書'!$A$1:$AB$45</definedName>
    <definedName name="_xlnm.Print_Area" localSheetId="0">情報シート!$A$1:$P$24</definedName>
    <definedName name="_xlnm.Print_Area" localSheetId="2">'地域 （変更）様式3'!$B$2:$AE$66</definedName>
    <definedName name="_xlnm.Print_Area" localSheetId="5">'地域　【申請】企画書'!$A$1:$AB$45</definedName>
    <definedName name="_xlnm.Print_Area" localSheetId="1">'地域　【申請】様式1'!$B$2:$AI$59</definedName>
    <definedName name="_xlnm.Print_Area" localSheetId="3">'地域 ＜実績＞様式5　'!$B$2:$AJ$62</definedName>
    <definedName name="_xlnm.Print_Area" localSheetId="8">'地域　販売　3コース'!$B$3:$Q$60</definedName>
    <definedName name="_xlnm.Print_Area" localSheetId="7">'地域　販売　縦'!$A$2:$L$40</definedName>
    <definedName name="_xlnm.Print_Area" localSheetId="4">'地域＜実績＞請求書　様式7'!$B$2:$AG$59</definedName>
    <definedName name="既存">#REF!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3" l="1"/>
  <c r="L13" i="3"/>
  <c r="L12" i="3"/>
  <c r="L11" i="3"/>
  <c r="L10" i="3"/>
  <c r="L9" i="3"/>
  <c r="L8" i="3"/>
  <c r="L9" i="4"/>
  <c r="L7" i="3"/>
  <c r="L8" i="4"/>
  <c r="Y39" i="3" l="1"/>
  <c r="Y38" i="3"/>
  <c r="AD51" i="28" l="1"/>
  <c r="AC51" i="28"/>
  <c r="I51" i="28"/>
  <c r="H51" i="28"/>
  <c r="AH50" i="28"/>
  <c r="AG50" i="28"/>
  <c r="Z50" i="28"/>
  <c r="Y50" i="28"/>
  <c r="M50" i="28"/>
  <c r="L50" i="28"/>
  <c r="E50" i="28"/>
  <c r="D50" i="28"/>
  <c r="AH49" i="28"/>
  <c r="AG49" i="28"/>
  <c r="AF49" i="28"/>
  <c r="AE49" i="28"/>
  <c r="AD49" i="28"/>
  <c r="AC49" i="28"/>
  <c r="AB49" i="28"/>
  <c r="AA49" i="28"/>
  <c r="Z49" i="28"/>
  <c r="Y49" i="28"/>
  <c r="X49" i="28"/>
  <c r="AI49" i="28" s="1"/>
  <c r="W49" i="28"/>
  <c r="AJ49" i="28" s="1"/>
  <c r="O49" i="28"/>
  <c r="N49" i="28"/>
  <c r="M49" i="28"/>
  <c r="L49" i="28"/>
  <c r="K49" i="28"/>
  <c r="J49" i="28"/>
  <c r="I49" i="28"/>
  <c r="H49" i="28"/>
  <c r="P49" i="28" s="1"/>
  <c r="Q49" i="28" s="1"/>
  <c r="G49" i="28"/>
  <c r="F49" i="28"/>
  <c r="E49" i="28"/>
  <c r="D49" i="28"/>
  <c r="AH48" i="28"/>
  <c r="AG48" i="28"/>
  <c r="AF48" i="28"/>
  <c r="AE48" i="28"/>
  <c r="AD48" i="28"/>
  <c r="AC48" i="28"/>
  <c r="AB48" i="28"/>
  <c r="AA48" i="28"/>
  <c r="Z48" i="28"/>
  <c r="Y48" i="28"/>
  <c r="X48" i="28"/>
  <c r="O48" i="28"/>
  <c r="N48" i="28"/>
  <c r="M48" i="28"/>
  <c r="L48" i="28"/>
  <c r="K48" i="28"/>
  <c r="J48" i="28"/>
  <c r="I48" i="28"/>
  <c r="H48" i="28"/>
  <c r="G48" i="28"/>
  <c r="F48" i="28"/>
  <c r="E48" i="28"/>
  <c r="AB42" i="28"/>
  <c r="AA42" i="28"/>
  <c r="O42" i="28"/>
  <c r="N42" i="28"/>
  <c r="G42" i="28"/>
  <c r="F42" i="28"/>
  <c r="AH41" i="28"/>
  <c r="AH42" i="28" s="1"/>
  <c r="AG41" i="28"/>
  <c r="AG42" i="28" s="1"/>
  <c r="AF41" i="28"/>
  <c r="AF42" i="28" s="1"/>
  <c r="AE41" i="28"/>
  <c r="AE42" i="28" s="1"/>
  <c r="AD41" i="28"/>
  <c r="AD42" i="28" s="1"/>
  <c r="AC41" i="28"/>
  <c r="AC42" i="28" s="1"/>
  <c r="AB41" i="28"/>
  <c r="AA41" i="28"/>
  <c r="Z41" i="28"/>
  <c r="Z42" i="28" s="1"/>
  <c r="Y41" i="28"/>
  <c r="Y42" i="28" s="1"/>
  <c r="X41" i="28"/>
  <c r="W41" i="28"/>
  <c r="O41" i="28"/>
  <c r="N41" i="28"/>
  <c r="M41" i="28"/>
  <c r="M42" i="28" s="1"/>
  <c r="L41" i="28"/>
  <c r="L42" i="28" s="1"/>
  <c r="K41" i="28"/>
  <c r="K42" i="28" s="1"/>
  <c r="J41" i="28"/>
  <c r="J42" i="28" s="1"/>
  <c r="I41" i="28"/>
  <c r="I42" i="28" s="1"/>
  <c r="H41" i="28"/>
  <c r="H42" i="28" s="1"/>
  <c r="G41" i="28"/>
  <c r="F41" i="28"/>
  <c r="E41" i="28"/>
  <c r="E42" i="28" s="1"/>
  <c r="D41" i="28"/>
  <c r="AI40" i="28"/>
  <c r="AH40" i="28"/>
  <c r="AH43" i="28" s="1"/>
  <c r="AG40" i="28"/>
  <c r="AG43" i="28" s="1"/>
  <c r="AF40" i="28"/>
  <c r="AE40" i="28"/>
  <c r="AD40" i="28"/>
  <c r="AD43" i="28" s="1"/>
  <c r="AC40" i="28"/>
  <c r="AC43" i="28" s="1"/>
  <c r="AB40" i="28"/>
  <c r="AB43" i="28" s="1"/>
  <c r="AA40" i="28"/>
  <c r="AA43" i="28" s="1"/>
  <c r="Z40" i="28"/>
  <c r="Z43" i="28" s="1"/>
  <c r="Y40" i="28"/>
  <c r="Y43" i="28" s="1"/>
  <c r="X40" i="28"/>
  <c r="W40" i="28"/>
  <c r="O40" i="28"/>
  <c r="O43" i="28" s="1"/>
  <c r="N40" i="28"/>
  <c r="N43" i="28" s="1"/>
  <c r="M40" i="28"/>
  <c r="M43" i="28" s="1"/>
  <c r="L40" i="28"/>
  <c r="K40" i="28"/>
  <c r="J40" i="28"/>
  <c r="I40" i="28"/>
  <c r="I43" i="28" s="1"/>
  <c r="H40" i="28"/>
  <c r="G40" i="28"/>
  <c r="G43" i="28" s="1"/>
  <c r="F40" i="28"/>
  <c r="F43" i="28" s="1"/>
  <c r="E40" i="28"/>
  <c r="E43" i="28" s="1"/>
  <c r="D40" i="28"/>
  <c r="AI39" i="28"/>
  <c r="AJ39" i="28" s="1"/>
  <c r="P39" i="28"/>
  <c r="Q39" i="28" s="1"/>
  <c r="AH38" i="28"/>
  <c r="AG38" i="28"/>
  <c r="AF38" i="28"/>
  <c r="AE38" i="28"/>
  <c r="AD38" i="28"/>
  <c r="AC38" i="28"/>
  <c r="AB38" i="28"/>
  <c r="AA38" i="28"/>
  <c r="Z38" i="28"/>
  <c r="Y38" i="28"/>
  <c r="X38" i="28"/>
  <c r="O38" i="28"/>
  <c r="N38" i="28"/>
  <c r="M38" i="28"/>
  <c r="L38" i="28"/>
  <c r="K38" i="28"/>
  <c r="J38" i="28"/>
  <c r="I38" i="28"/>
  <c r="H38" i="28"/>
  <c r="G38" i="28"/>
  <c r="F38" i="28"/>
  <c r="E38" i="28"/>
  <c r="AD32" i="28"/>
  <c r="AC32" i="28"/>
  <c r="I32" i="28"/>
  <c r="H32" i="28"/>
  <c r="AH31" i="28"/>
  <c r="AH32" i="28" s="1"/>
  <c r="AG31" i="28"/>
  <c r="AF31" i="28"/>
  <c r="AF32" i="28" s="1"/>
  <c r="AE31" i="28"/>
  <c r="AE32" i="28" s="1"/>
  <c r="AD31" i="28"/>
  <c r="AC31" i="28"/>
  <c r="AB31" i="28"/>
  <c r="AB32" i="28" s="1"/>
  <c r="AA31" i="28"/>
  <c r="AA32" i="28" s="1"/>
  <c r="Z31" i="28"/>
  <c r="Y31" i="28"/>
  <c r="Y32" i="28" s="1"/>
  <c r="X31" i="28"/>
  <c r="X32" i="28" s="1"/>
  <c r="W31" i="28"/>
  <c r="O31" i="28"/>
  <c r="O32" i="28" s="1"/>
  <c r="N31" i="28"/>
  <c r="N32" i="28" s="1"/>
  <c r="M31" i="28"/>
  <c r="M32" i="28" s="1"/>
  <c r="L31" i="28"/>
  <c r="L32" i="28" s="1"/>
  <c r="K31" i="28"/>
  <c r="K32" i="28" s="1"/>
  <c r="J31" i="28"/>
  <c r="J32" i="28" s="1"/>
  <c r="I31" i="28"/>
  <c r="H31" i="28"/>
  <c r="G31" i="28"/>
  <c r="G32" i="28" s="1"/>
  <c r="F31" i="28"/>
  <c r="F32" i="28" s="1"/>
  <c r="E31" i="28"/>
  <c r="E32" i="28" s="1"/>
  <c r="D31" i="28"/>
  <c r="AH30" i="28"/>
  <c r="AG30" i="28"/>
  <c r="AF30" i="28"/>
  <c r="AF33" i="28" s="1"/>
  <c r="AE30" i="28"/>
  <c r="AE33" i="28" s="1"/>
  <c r="AD30" i="28"/>
  <c r="AD33" i="28" s="1"/>
  <c r="AC30" i="28"/>
  <c r="AC33" i="28" s="1"/>
  <c r="AB30" i="28"/>
  <c r="AB33" i="28" s="1"/>
  <c r="AA30" i="28"/>
  <c r="AA33" i="28" s="1"/>
  <c r="Z30" i="28"/>
  <c r="Y30" i="28"/>
  <c r="X30" i="28"/>
  <c r="X33" i="28" s="1"/>
  <c r="W30" i="28"/>
  <c r="O30" i="28"/>
  <c r="O33" i="28" s="1"/>
  <c r="N30" i="28"/>
  <c r="N33" i="28" s="1"/>
  <c r="M30" i="28"/>
  <c r="L30" i="28"/>
  <c r="K30" i="28"/>
  <c r="K33" i="28" s="1"/>
  <c r="J30" i="28"/>
  <c r="J33" i="28" s="1"/>
  <c r="I30" i="28"/>
  <c r="I33" i="28" s="1"/>
  <c r="H30" i="28"/>
  <c r="H33" i="28" s="1"/>
  <c r="G30" i="28"/>
  <c r="G33" i="28" s="1"/>
  <c r="F30" i="28"/>
  <c r="F33" i="28" s="1"/>
  <c r="E30" i="28"/>
  <c r="D30" i="28"/>
  <c r="AI29" i="28"/>
  <c r="AJ29" i="28" s="1"/>
  <c r="P29" i="28"/>
  <c r="Q29" i="28" s="1"/>
  <c r="AH28" i="28"/>
  <c r="AG28" i="28"/>
  <c r="AF28" i="28"/>
  <c r="AE28" i="28"/>
  <c r="AD28" i="28"/>
  <c r="AC28" i="28"/>
  <c r="AB28" i="28"/>
  <c r="AA28" i="28"/>
  <c r="Z28" i="28"/>
  <c r="Y28" i="28"/>
  <c r="X28" i="28"/>
  <c r="O28" i="28"/>
  <c r="N28" i="28"/>
  <c r="M28" i="28"/>
  <c r="L28" i="28"/>
  <c r="K28" i="28"/>
  <c r="J28" i="28"/>
  <c r="I28" i="28"/>
  <c r="H28" i="28"/>
  <c r="G28" i="28"/>
  <c r="F28" i="28"/>
  <c r="E28" i="28"/>
  <c r="AF22" i="28"/>
  <c r="AE22" i="28"/>
  <c r="AE52" i="28" s="1"/>
  <c r="X22" i="28"/>
  <c r="W22" i="28"/>
  <c r="K22" i="28"/>
  <c r="K52" i="28" s="1"/>
  <c r="J22" i="28"/>
  <c r="AI21" i="28"/>
  <c r="AJ21" i="28" s="1"/>
  <c r="AH21" i="28"/>
  <c r="AH51" i="28" s="1"/>
  <c r="AG21" i="28"/>
  <c r="AG51" i="28" s="1"/>
  <c r="AF21" i="28"/>
  <c r="AF51" i="28" s="1"/>
  <c r="AE21" i="28"/>
  <c r="AE51" i="28" s="1"/>
  <c r="AD21" i="28"/>
  <c r="AD22" i="28" s="1"/>
  <c r="AD52" i="28" s="1"/>
  <c r="AC21" i="28"/>
  <c r="AC22" i="28" s="1"/>
  <c r="AC52" i="28" s="1"/>
  <c r="AB21" i="28"/>
  <c r="AB51" i="28" s="1"/>
  <c r="AA21" i="28"/>
  <c r="AA51" i="28" s="1"/>
  <c r="Z21" i="28"/>
  <c r="Z51" i="28" s="1"/>
  <c r="Y21" i="28"/>
  <c r="Y51" i="28" s="1"/>
  <c r="X21" i="28"/>
  <c r="X51" i="28" s="1"/>
  <c r="W21" i="28"/>
  <c r="W51" i="28" s="1"/>
  <c r="O21" i="28"/>
  <c r="O51" i="28" s="1"/>
  <c r="N21" i="28"/>
  <c r="N51" i="28" s="1"/>
  <c r="M21" i="28"/>
  <c r="M51" i="28" s="1"/>
  <c r="L21" i="28"/>
  <c r="L51" i="28" s="1"/>
  <c r="K21" i="28"/>
  <c r="K51" i="28" s="1"/>
  <c r="J21" i="28"/>
  <c r="J51" i="28" s="1"/>
  <c r="I21" i="28"/>
  <c r="I22" i="28" s="1"/>
  <c r="I52" i="28" s="1"/>
  <c r="H21" i="28"/>
  <c r="H22" i="28" s="1"/>
  <c r="H52" i="28" s="1"/>
  <c r="G21" i="28"/>
  <c r="G51" i="28" s="1"/>
  <c r="F21" i="28"/>
  <c r="F22" i="28" s="1"/>
  <c r="F52" i="28" s="1"/>
  <c r="E21" i="28"/>
  <c r="E51" i="28" s="1"/>
  <c r="D21" i="28"/>
  <c r="D51" i="28" s="1"/>
  <c r="AH20" i="28"/>
  <c r="AG20" i="28"/>
  <c r="AF20" i="28"/>
  <c r="AF50" i="28" s="1"/>
  <c r="AE20" i="28"/>
  <c r="AE50" i="28" s="1"/>
  <c r="AE53" i="28" s="1"/>
  <c r="AD20" i="28"/>
  <c r="AD50" i="28" s="1"/>
  <c r="AD53" i="28" s="1"/>
  <c r="AC20" i="28"/>
  <c r="AC50" i="28" s="1"/>
  <c r="AC53" i="28" s="1"/>
  <c r="AB20" i="28"/>
  <c r="AB50" i="28" s="1"/>
  <c r="AA20" i="28"/>
  <c r="AA50" i="28" s="1"/>
  <c r="Z20" i="28"/>
  <c r="Y20" i="28"/>
  <c r="X20" i="28"/>
  <c r="X50" i="28" s="1"/>
  <c r="W20" i="28"/>
  <c r="W50" i="28" s="1"/>
  <c r="O20" i="28"/>
  <c r="O50" i="28" s="1"/>
  <c r="N20" i="28"/>
  <c r="N50" i="28" s="1"/>
  <c r="M20" i="28"/>
  <c r="L20" i="28"/>
  <c r="K20" i="28"/>
  <c r="K50" i="28" s="1"/>
  <c r="K53" i="28" s="1"/>
  <c r="J20" i="28"/>
  <c r="J50" i="28" s="1"/>
  <c r="I20" i="28"/>
  <c r="I50" i="28" s="1"/>
  <c r="I53" i="28" s="1"/>
  <c r="H20" i="28"/>
  <c r="H50" i="28" s="1"/>
  <c r="H53" i="28" s="1"/>
  <c r="G20" i="28"/>
  <c r="G50" i="28" s="1"/>
  <c r="F20" i="28"/>
  <c r="F50" i="28" s="1"/>
  <c r="E20" i="28"/>
  <c r="D20" i="28"/>
  <c r="AI19" i="28"/>
  <c r="AJ19" i="28" s="1"/>
  <c r="P19" i="28"/>
  <c r="Q19" i="28" s="1"/>
  <c r="S35" i="27"/>
  <c r="U34" i="27"/>
  <c r="T34" i="27"/>
  <c r="S34" i="27"/>
  <c r="F34" i="27"/>
  <c r="F35" i="27" s="1"/>
  <c r="V33" i="27"/>
  <c r="U33" i="27"/>
  <c r="T33" i="27"/>
  <c r="W33" i="27" s="1"/>
  <c r="H33" i="27"/>
  <c r="I33" i="27" s="1"/>
  <c r="J33" i="27" s="1"/>
  <c r="G33" i="27"/>
  <c r="V32" i="27"/>
  <c r="U32" i="27"/>
  <c r="T32" i="27"/>
  <c r="W32" i="27" s="1"/>
  <c r="H32" i="27"/>
  <c r="I32" i="27" s="1"/>
  <c r="J32" i="27" s="1"/>
  <c r="G32" i="27"/>
  <c r="V31" i="27"/>
  <c r="U31" i="27"/>
  <c r="T31" i="27"/>
  <c r="W31" i="27" s="1"/>
  <c r="H31" i="27"/>
  <c r="I31" i="27" s="1"/>
  <c r="J31" i="27" s="1"/>
  <c r="G31" i="27"/>
  <c r="V30" i="27"/>
  <c r="U30" i="27"/>
  <c r="T30" i="27"/>
  <c r="W30" i="27" s="1"/>
  <c r="H30" i="27"/>
  <c r="I30" i="27" s="1"/>
  <c r="J30" i="27" s="1"/>
  <c r="G30" i="27"/>
  <c r="V29" i="27"/>
  <c r="U29" i="27"/>
  <c r="T29" i="27"/>
  <c r="W29" i="27" s="1"/>
  <c r="H29" i="27"/>
  <c r="I29" i="27" s="1"/>
  <c r="J29" i="27" s="1"/>
  <c r="G29" i="27"/>
  <c r="V28" i="27"/>
  <c r="U28" i="27"/>
  <c r="T28" i="27"/>
  <c r="W28" i="27" s="1"/>
  <c r="H28" i="27"/>
  <c r="I28" i="27" s="1"/>
  <c r="J28" i="27" s="1"/>
  <c r="G28" i="27"/>
  <c r="V27" i="27"/>
  <c r="U27" i="27"/>
  <c r="T27" i="27"/>
  <c r="W27" i="27" s="1"/>
  <c r="H27" i="27"/>
  <c r="I27" i="27" s="1"/>
  <c r="J27" i="27" s="1"/>
  <c r="G27" i="27"/>
  <c r="V26" i="27"/>
  <c r="U26" i="27"/>
  <c r="T26" i="27"/>
  <c r="W26" i="27" s="1"/>
  <c r="H26" i="27"/>
  <c r="I26" i="27" s="1"/>
  <c r="J26" i="27" s="1"/>
  <c r="G26" i="27"/>
  <c r="V25" i="27"/>
  <c r="U25" i="27"/>
  <c r="T25" i="27"/>
  <c r="W25" i="27" s="1"/>
  <c r="H25" i="27"/>
  <c r="I25" i="27" s="1"/>
  <c r="J25" i="27" s="1"/>
  <c r="G25" i="27"/>
  <c r="V24" i="27"/>
  <c r="U24" i="27"/>
  <c r="T24" i="27"/>
  <c r="W24" i="27" s="1"/>
  <c r="H24" i="27"/>
  <c r="I24" i="27" s="1"/>
  <c r="J24" i="27" s="1"/>
  <c r="G24" i="27"/>
  <c r="V23" i="27"/>
  <c r="V34" i="27" s="1"/>
  <c r="U23" i="27"/>
  <c r="T23" i="27"/>
  <c r="W23" i="27" s="1"/>
  <c r="H23" i="27"/>
  <c r="H34" i="27" s="1"/>
  <c r="H35" i="27" s="1"/>
  <c r="G23" i="27"/>
  <c r="G34" i="27" s="1"/>
  <c r="V22" i="27"/>
  <c r="U22" i="27"/>
  <c r="U35" i="27" s="1"/>
  <c r="T22" i="27"/>
  <c r="W22" i="27" s="1"/>
  <c r="H22" i="27"/>
  <c r="I22" i="27" s="1"/>
  <c r="G22" i="27"/>
  <c r="AF52" i="28" l="1"/>
  <c r="AF53" i="28" s="1"/>
  <c r="AG53" i="28"/>
  <c r="AJ50" i="28"/>
  <c r="AI50" i="28"/>
  <c r="Z23" i="28"/>
  <c r="D33" i="28"/>
  <c r="H43" i="28"/>
  <c r="AG33" i="28"/>
  <c r="P42" i="28"/>
  <c r="P32" i="28"/>
  <c r="AI51" i="28"/>
  <c r="AJ51" i="28" s="1"/>
  <c r="E23" i="28"/>
  <c r="AB53" i="28"/>
  <c r="P51" i="28"/>
  <c r="Q51" i="28" s="1"/>
  <c r="J52" i="28"/>
  <c r="J53" i="28" s="1"/>
  <c r="N53" i="28"/>
  <c r="AI32" i="28"/>
  <c r="Q41" i="28"/>
  <c r="Y53" i="28"/>
  <c r="Q40" i="28"/>
  <c r="L43" i="28"/>
  <c r="F23" i="28"/>
  <c r="L33" i="28"/>
  <c r="J43" i="28"/>
  <c r="AJ40" i="28"/>
  <c r="AF43" i="28"/>
  <c r="P21" i="28"/>
  <c r="D22" i="28"/>
  <c r="L22" i="28"/>
  <c r="L52" i="28" s="1"/>
  <c r="L53" i="28" s="1"/>
  <c r="Y22" i="28"/>
  <c r="Y52" i="28" s="1"/>
  <c r="AG22" i="28"/>
  <c r="AG52" i="28" s="1"/>
  <c r="H23" i="28"/>
  <c r="AC23" i="28"/>
  <c r="AI31" i="28"/>
  <c r="AJ31" i="28" s="1"/>
  <c r="W32" i="28"/>
  <c r="W52" i="28" s="1"/>
  <c r="P40" i="28"/>
  <c r="Y33" i="28"/>
  <c r="AE43" i="28"/>
  <c r="E33" i="28"/>
  <c r="K43" i="28"/>
  <c r="Q21" i="28"/>
  <c r="E22" i="28"/>
  <c r="M22" i="28"/>
  <c r="M52" i="28" s="1"/>
  <c r="M53" i="28" s="1"/>
  <c r="Z22" i="28"/>
  <c r="AH22" i="28"/>
  <c r="AH52" i="28" s="1"/>
  <c r="AH53" i="28" s="1"/>
  <c r="I23" i="28"/>
  <c r="AD23" i="28"/>
  <c r="P30" i="28"/>
  <c r="AH33" i="28"/>
  <c r="AI20" i="28"/>
  <c r="J23" i="28"/>
  <c r="W23" i="28"/>
  <c r="AE23" i="28"/>
  <c r="P31" i="28"/>
  <c r="Q31" i="28" s="1"/>
  <c r="D32" i="28"/>
  <c r="Q32" i="28" s="1"/>
  <c r="AG32" i="28"/>
  <c r="AI41" i="28"/>
  <c r="AJ41" i="28" s="1"/>
  <c r="W42" i="28"/>
  <c r="AJ42" i="28" s="1"/>
  <c r="P50" i="28"/>
  <c r="W43" i="28"/>
  <c r="AB23" i="28"/>
  <c r="M33" i="28"/>
  <c r="N22" i="28"/>
  <c r="N52" i="28" s="1"/>
  <c r="AJ20" i="28"/>
  <c r="G22" i="28"/>
  <c r="G52" i="28" s="1"/>
  <c r="G53" i="28" s="1"/>
  <c r="O22" i="28"/>
  <c r="O52" i="28" s="1"/>
  <c r="O53" i="28" s="1"/>
  <c r="AB22" i="28"/>
  <c r="AB52" i="28" s="1"/>
  <c r="K23" i="28"/>
  <c r="X23" i="28"/>
  <c r="AF23" i="28"/>
  <c r="Z32" i="28"/>
  <c r="Z33" i="28" s="1"/>
  <c r="X42" i="28"/>
  <c r="AI42" i="28" s="1"/>
  <c r="N23" i="28"/>
  <c r="AA22" i="28"/>
  <c r="AA52" i="28" s="1"/>
  <c r="AA53" i="28" s="1"/>
  <c r="P20" i="28"/>
  <c r="Q20" i="28" s="1"/>
  <c r="D23" i="28"/>
  <c r="AI30" i="28"/>
  <c r="AJ30" i="28" s="1"/>
  <c r="W33" i="28"/>
  <c r="P41" i="28"/>
  <c r="D42" i="28"/>
  <c r="Q42" i="28" s="1"/>
  <c r="F51" i="28"/>
  <c r="F53" i="28" s="1"/>
  <c r="O23" i="28"/>
  <c r="J22" i="27"/>
  <c r="V35" i="27"/>
  <c r="G35" i="27"/>
  <c r="W34" i="27"/>
  <c r="T35" i="27"/>
  <c r="W35" i="27" s="1"/>
  <c r="I23" i="27"/>
  <c r="AJ33" i="28" l="1"/>
  <c r="W53" i="28"/>
  <c r="M23" i="28"/>
  <c r="L23" i="28"/>
  <c r="AH23" i="28"/>
  <c r="Q30" i="28"/>
  <c r="Q33" i="28" s="1"/>
  <c r="P33" i="28"/>
  <c r="P23" i="28"/>
  <c r="Q43" i="28"/>
  <c r="AJ43" i="28"/>
  <c r="AI22" i="28"/>
  <c r="AJ22" i="28" s="1"/>
  <c r="AJ23" i="28" s="1"/>
  <c r="Z52" i="28"/>
  <c r="Z53" i="28" s="1"/>
  <c r="AA23" i="28"/>
  <c r="AG23" i="28"/>
  <c r="D43" i="28"/>
  <c r="Q50" i="28"/>
  <c r="Y23" i="28"/>
  <c r="AI33" i="28"/>
  <c r="P22" i="28"/>
  <c r="E52" i="28"/>
  <c r="P43" i="28"/>
  <c r="Q22" i="28"/>
  <c r="Q23" i="28" s="1"/>
  <c r="D52" i="28"/>
  <c r="AI43" i="28"/>
  <c r="X43" i="28"/>
  <c r="X52" i="28"/>
  <c r="G23" i="28"/>
  <c r="AJ32" i="28"/>
  <c r="I34" i="27"/>
  <c r="J23" i="27"/>
  <c r="D53" i="28" l="1"/>
  <c r="AI23" i="28"/>
  <c r="AI52" i="28"/>
  <c r="X53" i="28"/>
  <c r="P52" i="28"/>
  <c r="P53" i="28" s="1"/>
  <c r="E53" i="28"/>
  <c r="I35" i="27"/>
  <c r="J35" i="27" s="1"/>
  <c r="J34" i="27"/>
  <c r="AI53" i="28" l="1"/>
  <c r="AJ52" i="28"/>
  <c r="AJ53" i="28" s="1"/>
  <c r="Q52" i="28"/>
  <c r="Q53" i="28" s="1"/>
  <c r="AA15" i="2" l="1"/>
  <c r="L15" i="2"/>
  <c r="L13" i="2"/>
  <c r="G58" i="3"/>
  <c r="E58" i="3"/>
  <c r="M43" i="3"/>
  <c r="M41" i="3"/>
  <c r="M39" i="3"/>
  <c r="M38" i="3"/>
  <c r="M37" i="3"/>
  <c r="AE39" i="3"/>
  <c r="AE37" i="3"/>
  <c r="AE43" i="3"/>
  <c r="AE41" i="3"/>
  <c r="AA37" i="3"/>
  <c r="Y58" i="3"/>
  <c r="W58" i="3"/>
  <c r="AE38" i="3" l="1"/>
  <c r="AG37" i="3" s="1"/>
  <c r="O37" i="3"/>
  <c r="AE42" i="3"/>
  <c r="I37" i="3"/>
  <c r="G41" i="3" s="1"/>
  <c r="M42" i="3"/>
  <c r="Y41" i="3"/>
  <c r="L57" i="24" l="1"/>
  <c r="L58" i="24"/>
  <c r="L56" i="24"/>
  <c r="N3" i="24"/>
  <c r="AC57" i="24"/>
  <c r="AC58" i="24"/>
  <c r="AC56" i="24"/>
  <c r="I8" i="25" l="1"/>
  <c r="I7" i="25"/>
  <c r="C8" i="25"/>
  <c r="C7" i="25"/>
  <c r="C6" i="25"/>
  <c r="H30" i="4"/>
  <c r="X30" i="4"/>
  <c r="AC14" i="24" l="1"/>
  <c r="L14" i="24"/>
  <c r="AC13" i="24"/>
  <c r="L13" i="24"/>
  <c r="AC12" i="24"/>
  <c r="L12" i="24"/>
  <c r="AC11" i="24"/>
  <c r="L11" i="24"/>
  <c r="AC10" i="24"/>
  <c r="L10" i="24"/>
  <c r="AC9" i="24"/>
  <c r="L9" i="24"/>
  <c r="AC8" i="24"/>
  <c r="L8" i="24"/>
  <c r="AC7" i="24"/>
  <c r="L7" i="24"/>
  <c r="AB15" i="4" l="1"/>
  <c r="AB14" i="4"/>
  <c r="AB13" i="4"/>
  <c r="AB12" i="4"/>
  <c r="AB11" i="4"/>
  <c r="AB10" i="4"/>
  <c r="AB9" i="4"/>
  <c r="AB8" i="4"/>
  <c r="AA8" i="2" l="1"/>
  <c r="AA9" i="2"/>
  <c r="AA10" i="2"/>
  <c r="AA11" i="2"/>
  <c r="AA12" i="2"/>
  <c r="AA13" i="2"/>
  <c r="AA14" i="2"/>
  <c r="AA16" i="2"/>
  <c r="L8" i="2"/>
  <c r="L9" i="2"/>
  <c r="L10" i="2"/>
  <c r="L11" i="2"/>
  <c r="L12" i="2"/>
  <c r="L14" i="2"/>
  <c r="L16" i="2"/>
  <c r="L15" i="4" l="1"/>
  <c r="L14" i="4"/>
  <c r="L13" i="4"/>
  <c r="L12" i="4"/>
  <c r="L11" i="4"/>
  <c r="L1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B3" authorId="0" shapeId="0" xr:uid="{89034FAB-CD82-49E7-96A8-F0605E45B5F1}">
      <text>
        <r>
          <rPr>
            <sz val="11"/>
            <color indexed="81"/>
            <rFont val="BIZ UDP明朝 Medium"/>
            <family val="1"/>
            <charset val="128"/>
          </rPr>
          <t>和暦で入力ください</t>
        </r>
      </text>
    </comment>
    <comment ref="Y9" authorId="0" shapeId="0" xr:uid="{280764F8-66B8-4C6F-A4B9-A8A24181A731}">
      <text>
        <r>
          <rPr>
            <sz val="11"/>
            <color indexed="81"/>
            <rFont val="BIZ UDP明朝 Medium"/>
            <family val="1"/>
            <charset val="128"/>
          </rPr>
          <t>情報シートに記入ください</t>
        </r>
      </text>
    </comment>
    <comment ref="S24" authorId="0" shapeId="0" xr:uid="{112F986C-0E1C-4B34-A6A1-C29E5D06FF50}">
      <text>
        <r>
          <rPr>
            <sz val="11"/>
            <color indexed="81"/>
            <rFont val="BIZ UDP明朝 Medium"/>
            <family val="1"/>
            <charset val="128"/>
          </rPr>
          <t>事務局受理の日付を入れてください。
（届け出た日ではありません）</t>
        </r>
      </text>
    </comment>
    <comment ref="AB31" authorId="0" shapeId="0" xr:uid="{986CA7F8-2BB7-41AB-8FB9-B9ACA25D6522}">
      <text>
        <r>
          <rPr>
            <sz val="11"/>
            <color indexed="81"/>
            <rFont val="BIZ UDP明朝 Medium"/>
            <family val="1"/>
            <charset val="128"/>
          </rPr>
          <t>該当の変更リストより選択ください。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R24" authorId="0" shapeId="0" xr:uid="{4B81293E-F077-4615-A025-9DB1A87508CF}">
      <text>
        <r>
          <rPr>
            <sz val="14"/>
            <color indexed="81"/>
            <rFont val="じっせきBIZ UDゴシック"/>
            <family val="3"/>
            <charset val="128"/>
          </rPr>
          <t>実績提出後は「実績」
それ以外は「見込み」</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C18" authorId="0" shapeId="0" xr:uid="{FAE27E07-D18D-4729-ADCC-88C21C2FB18E}">
      <text>
        <r>
          <rPr>
            <sz val="14"/>
            <color indexed="81"/>
            <rFont val="じっせきBIZ UDゴシック"/>
            <family val="3"/>
            <charset val="128"/>
          </rPr>
          <t>実績提出後は「実績」
それ以外は「見込み」</t>
        </r>
      </text>
    </comment>
  </commentList>
</comments>
</file>

<file path=xl/sharedStrings.xml><?xml version="1.0" encoding="utf-8"?>
<sst xmlns="http://schemas.openxmlformats.org/spreadsheetml/2006/main" count="1079" uniqueCount="389">
  <si>
    <t>記入日</t>
    <rPh sb="0" eb="2">
      <t>キニュウ</t>
    </rPh>
    <rPh sb="2" eb="3">
      <t>ビ</t>
    </rPh>
    <phoneticPr fontId="1"/>
  </si>
  <si>
    <t>所在地</t>
    <rPh sb="0" eb="3">
      <t>ショザイチ</t>
    </rPh>
    <phoneticPr fontId="1"/>
  </si>
  <si>
    <t>申請者名称</t>
    <rPh sb="0" eb="3">
      <t>シンセイシャ</t>
    </rPh>
    <rPh sb="3" eb="5">
      <t>メイショウ</t>
    </rPh>
    <phoneticPr fontId="1"/>
  </si>
  <si>
    <t>代表者役職</t>
    <rPh sb="0" eb="3">
      <t>ダイヒョウシャ</t>
    </rPh>
    <rPh sb="3" eb="5">
      <t>ヤクショク</t>
    </rPh>
    <phoneticPr fontId="1"/>
  </si>
  <si>
    <t>代表者氏名</t>
    <rPh sb="0" eb="3">
      <t>ダイヒョウシャ</t>
    </rPh>
    <rPh sb="3" eb="5">
      <t>シメイ</t>
    </rPh>
    <phoneticPr fontId="1"/>
  </si>
  <si>
    <t>印</t>
    <rPh sb="0" eb="1">
      <t>イン</t>
    </rPh>
    <phoneticPr fontId="1"/>
  </si>
  <si>
    <t>旅行業登録番号</t>
    <rPh sb="0" eb="3">
      <t>リョコウギョウ</t>
    </rPh>
    <rPh sb="3" eb="5">
      <t>トウロク</t>
    </rPh>
    <rPh sb="5" eb="7">
      <t>バンゴウ</t>
    </rPh>
    <phoneticPr fontId="1"/>
  </si>
  <si>
    <t>記</t>
    <rPh sb="0" eb="1">
      <t>キ</t>
    </rPh>
    <phoneticPr fontId="1"/>
  </si>
  <si>
    <t>担当者</t>
    <rPh sb="0" eb="3">
      <t>タントウシャ</t>
    </rPh>
    <phoneticPr fontId="1"/>
  </si>
  <si>
    <t>メールアドレス</t>
    <phoneticPr fontId="1"/>
  </si>
  <si>
    <t>月分）</t>
    <rPh sb="0" eb="1">
      <t>ガツ</t>
    </rPh>
    <rPh sb="1" eb="2">
      <t>ブン</t>
    </rPh>
    <phoneticPr fontId="1"/>
  </si>
  <si>
    <t>円</t>
    <rPh sb="0" eb="1">
      <t>エン</t>
    </rPh>
    <phoneticPr fontId="1"/>
  </si>
  <si>
    <t>金融機関名</t>
    <rPh sb="0" eb="2">
      <t>キンユウ</t>
    </rPh>
    <rPh sb="2" eb="4">
      <t>キカン</t>
    </rPh>
    <rPh sb="4" eb="5">
      <t>メイ</t>
    </rPh>
    <phoneticPr fontId="1"/>
  </si>
  <si>
    <t>本・支店名</t>
    <rPh sb="0" eb="1">
      <t>ホン</t>
    </rPh>
    <rPh sb="2" eb="5">
      <t>シテンメイ</t>
    </rPh>
    <phoneticPr fontId="1"/>
  </si>
  <si>
    <t>預金種別</t>
    <rPh sb="0" eb="2">
      <t>ヨキン</t>
    </rPh>
    <rPh sb="2" eb="4">
      <t>シュベツ</t>
    </rPh>
    <phoneticPr fontId="1"/>
  </si>
  <si>
    <t>口座番号</t>
    <rPh sb="0" eb="2">
      <t>コウザ</t>
    </rPh>
    <rPh sb="2" eb="4">
      <t>バンゴウ</t>
    </rPh>
    <phoneticPr fontId="1"/>
  </si>
  <si>
    <t>フリガナ</t>
    <phoneticPr fontId="1"/>
  </si>
  <si>
    <t>名義人</t>
    <rPh sb="0" eb="3">
      <t>メイギニン</t>
    </rPh>
    <phoneticPr fontId="1"/>
  </si>
  <si>
    <t>※名義人の名称・フリガナは省略せずに正確に記入して下さい。</t>
    <rPh sb="1" eb="4">
      <t>メイギニン</t>
    </rPh>
    <rPh sb="5" eb="7">
      <t>メイショウ</t>
    </rPh>
    <rPh sb="13" eb="15">
      <t>ショウリャク</t>
    </rPh>
    <rPh sb="18" eb="20">
      <t>セイカク</t>
    </rPh>
    <rPh sb="21" eb="23">
      <t>キニュウ</t>
    </rPh>
    <rPh sb="25" eb="26">
      <t>クダ</t>
    </rPh>
    <phoneticPr fontId="1"/>
  </si>
  <si>
    <t>申請用　情報入力シート</t>
    <rPh sb="0" eb="3">
      <t>シンセイヨウ</t>
    </rPh>
    <rPh sb="4" eb="6">
      <t>ジョウホウ</t>
    </rPh>
    <rPh sb="6" eb="8">
      <t>ニュウリョク</t>
    </rPh>
    <phoneticPr fontId="4"/>
  </si>
  <si>
    <t>申請記入日</t>
    <rPh sb="0" eb="2">
      <t>シンセイ</t>
    </rPh>
    <rPh sb="2" eb="4">
      <t>キニュウ</t>
    </rPh>
    <rPh sb="4" eb="5">
      <t>ビ</t>
    </rPh>
    <phoneticPr fontId="1"/>
  </si>
  <si>
    <t>支店名</t>
    <rPh sb="0" eb="3">
      <t>シテンメイ</t>
    </rPh>
    <phoneticPr fontId="4"/>
  </si>
  <si>
    <t>旅行業登録番号</t>
    <rPh sb="0" eb="3">
      <t>リョコウギョウ</t>
    </rPh>
    <rPh sb="3" eb="5">
      <t>トウロク</t>
    </rPh>
    <rPh sb="5" eb="7">
      <t>バンゴウ</t>
    </rPh>
    <phoneticPr fontId="5"/>
  </si>
  <si>
    <t>代表者役職</t>
    <rPh sb="0" eb="3">
      <t>ダイヒョウシャ</t>
    </rPh>
    <rPh sb="3" eb="5">
      <t>ヤクショク</t>
    </rPh>
    <phoneticPr fontId="4"/>
  </si>
  <si>
    <t>代表者氏名</t>
    <rPh sb="0" eb="3">
      <t>ダイヒョウシャ</t>
    </rPh>
    <rPh sb="3" eb="5">
      <t>シメイ</t>
    </rPh>
    <phoneticPr fontId="4"/>
  </si>
  <si>
    <t>担当者名</t>
    <rPh sb="0" eb="3">
      <t>タントウシャ</t>
    </rPh>
    <rPh sb="3" eb="4">
      <t>メイ</t>
    </rPh>
    <phoneticPr fontId="4"/>
  </si>
  <si>
    <t>電話番号</t>
    <rPh sb="0" eb="2">
      <t>デンワ</t>
    </rPh>
    <rPh sb="2" eb="4">
      <t>バンゴウ</t>
    </rPh>
    <phoneticPr fontId="4"/>
  </si>
  <si>
    <t>２．変更の理由</t>
    <rPh sb="2" eb="4">
      <t>ヘンコウ</t>
    </rPh>
    <rPh sb="5" eb="7">
      <t>リユウ</t>
    </rPh>
    <phoneticPr fontId="1"/>
  </si>
  <si>
    <t>３．関係書類</t>
    <rPh sb="2" eb="4">
      <t>カンケイ</t>
    </rPh>
    <rPh sb="4" eb="6">
      <t>ショルイ</t>
    </rPh>
    <phoneticPr fontId="1"/>
  </si>
  <si>
    <t>～</t>
    <phoneticPr fontId="1"/>
  </si>
  <si>
    <t>企画開発費</t>
    <rPh sb="0" eb="2">
      <t>キカク</t>
    </rPh>
    <rPh sb="2" eb="4">
      <t>カイハツ</t>
    </rPh>
    <rPh sb="4" eb="5">
      <t>ヒ</t>
    </rPh>
    <phoneticPr fontId="1"/>
  </si>
  <si>
    <t>種類</t>
    <rPh sb="0" eb="2">
      <t>シュルイ</t>
    </rPh>
    <phoneticPr fontId="1"/>
  </si>
  <si>
    <t>　変更の理由</t>
    <rPh sb="1" eb="3">
      <t>ヘンコウ</t>
    </rPh>
    <rPh sb="4" eb="6">
      <t>リユウ</t>
    </rPh>
    <phoneticPr fontId="1"/>
  </si>
  <si>
    <t>会社住所①</t>
    <rPh sb="0" eb="2">
      <t>カイシャ</t>
    </rPh>
    <rPh sb="2" eb="4">
      <t>ジュウショ</t>
    </rPh>
    <phoneticPr fontId="1"/>
  </si>
  <si>
    <t>長崎県知事登録旅行業　第○－△□○号</t>
    <rPh sb="0" eb="2">
      <t>ナガサキ</t>
    </rPh>
    <rPh sb="2" eb="5">
      <t>ケンチジ</t>
    </rPh>
    <rPh sb="5" eb="7">
      <t>トウロク</t>
    </rPh>
    <rPh sb="7" eb="10">
      <t>リョコウギョウ</t>
    </rPh>
    <rPh sb="11" eb="12">
      <t>ダイ</t>
    </rPh>
    <rPh sb="17" eb="18">
      <t>ゴウ</t>
    </rPh>
    <phoneticPr fontId="1"/>
  </si>
  <si>
    <t>旅行形態</t>
    <rPh sb="0" eb="2">
      <t>リョコウ</t>
    </rPh>
    <rPh sb="2" eb="4">
      <t>ケイタイ</t>
    </rPh>
    <phoneticPr fontId="1"/>
  </si>
  <si>
    <t>合　計</t>
    <phoneticPr fontId="1"/>
  </si>
  <si>
    <t>内訳</t>
    <rPh sb="0" eb="2">
      <t>ウチワケ</t>
    </rPh>
    <phoneticPr fontId="4"/>
  </si>
  <si>
    <t>円</t>
    <rPh sb="0" eb="1">
      <t>エン</t>
    </rPh>
    <phoneticPr fontId="4"/>
  </si>
  <si>
    <t>○●旅行株式会社</t>
    <rPh sb="2" eb="4">
      <t>リョコウ</t>
    </rPh>
    <rPh sb="4" eb="6">
      <t>カブシキ</t>
    </rPh>
    <rPh sb="6" eb="8">
      <t>カイシャ</t>
    </rPh>
    <phoneticPr fontId="1"/>
  </si>
  <si>
    <t>長崎支店</t>
    <rPh sb="0" eb="2">
      <t>ナガサキ</t>
    </rPh>
    <rPh sb="2" eb="4">
      <t>シテン</t>
    </rPh>
    <phoneticPr fontId="1"/>
  </si>
  <si>
    <t>長崎県長崎市△△町○番〇▼号</t>
    <rPh sb="0" eb="2">
      <t>ナガサキ</t>
    </rPh>
    <rPh sb="2" eb="3">
      <t>ケン</t>
    </rPh>
    <rPh sb="3" eb="5">
      <t>ナガサキ</t>
    </rPh>
    <rPh sb="5" eb="6">
      <t>シ</t>
    </rPh>
    <rPh sb="8" eb="9">
      <t>チョウ</t>
    </rPh>
    <rPh sb="10" eb="11">
      <t>バン</t>
    </rPh>
    <rPh sb="13" eb="14">
      <t>ゴウ</t>
    </rPh>
    <phoneticPr fontId="1"/>
  </si>
  <si>
    <t>長崎■■ビル　５階</t>
    <rPh sb="0" eb="2">
      <t>ナガサキ</t>
    </rPh>
    <rPh sb="8" eb="9">
      <t>カイ</t>
    </rPh>
    <phoneticPr fontId="1"/>
  </si>
  <si>
    <t>長崎　太郎</t>
    <rPh sb="0" eb="2">
      <t>ナガサキ</t>
    </rPh>
    <rPh sb="3" eb="5">
      <t>タロウ</t>
    </rPh>
    <phoneticPr fontId="1"/>
  </si>
  <si>
    <t>長崎　次郎</t>
    <rPh sb="0" eb="2">
      <t>ナガサキ</t>
    </rPh>
    <rPh sb="3" eb="5">
      <t>ジロウ</t>
    </rPh>
    <phoneticPr fontId="1"/>
  </si>
  <si>
    <t>095-8〇○-△□△○</t>
    <phoneticPr fontId="1"/>
  </si>
  <si>
    <t>aaabbbi@ngswwwooo.com</t>
    <phoneticPr fontId="1"/>
  </si>
  <si>
    <t>　正しく記載されていない場合は、お振り込みができない、遅れるなどの</t>
    <rPh sb="1" eb="2">
      <t>タダ</t>
    </rPh>
    <rPh sb="4" eb="6">
      <t>キサイ</t>
    </rPh>
    <rPh sb="12" eb="14">
      <t>バアイ</t>
    </rPh>
    <rPh sb="17" eb="18">
      <t>フ</t>
    </rPh>
    <rPh sb="19" eb="20">
      <t>コ</t>
    </rPh>
    <rPh sb="27" eb="28">
      <t>オク</t>
    </rPh>
    <phoneticPr fontId="1"/>
  </si>
  <si>
    <t>　原因になりますのでご留意下さい。</t>
    <rPh sb="1" eb="3">
      <t>ゲンイン</t>
    </rPh>
    <rPh sb="11" eb="13">
      <t>リュウイ</t>
    </rPh>
    <rPh sb="13" eb="14">
      <t>クダ</t>
    </rPh>
    <phoneticPr fontId="1"/>
  </si>
  <si>
    <t>※名義人の名称・フリガナは省略せずに正確な記入をお願いします。</t>
    <rPh sb="1" eb="4">
      <t>メイギニン</t>
    </rPh>
    <rPh sb="5" eb="7">
      <t>メイショウ</t>
    </rPh>
    <rPh sb="13" eb="15">
      <t>ショウリャク</t>
    </rPh>
    <rPh sb="18" eb="20">
      <t>セイカク</t>
    </rPh>
    <rPh sb="21" eb="23">
      <t>キニュウ</t>
    </rPh>
    <rPh sb="25" eb="26">
      <t>ネガ</t>
    </rPh>
    <phoneticPr fontId="1"/>
  </si>
  <si>
    <t>　会社組織（人事）の変更があり、申請した代表者が交代致しました。
新しい代表者の役職及び氏名は下記の通りです。</t>
    <rPh sb="1" eb="3">
      <t>カイシャ</t>
    </rPh>
    <rPh sb="3" eb="5">
      <t>ソシキ</t>
    </rPh>
    <rPh sb="6" eb="8">
      <t>ジンジ</t>
    </rPh>
    <rPh sb="10" eb="12">
      <t>ヘンコウ</t>
    </rPh>
    <rPh sb="16" eb="18">
      <t>シンセイ</t>
    </rPh>
    <rPh sb="20" eb="23">
      <t>ダイヒョウシャ</t>
    </rPh>
    <rPh sb="24" eb="26">
      <t>コウタイ</t>
    </rPh>
    <rPh sb="26" eb="27">
      <t>イタ</t>
    </rPh>
    <rPh sb="33" eb="34">
      <t>アタラ</t>
    </rPh>
    <rPh sb="36" eb="39">
      <t>ダイヒョウシャ</t>
    </rPh>
    <rPh sb="40" eb="42">
      <t>ヤクショク</t>
    </rPh>
    <rPh sb="42" eb="43">
      <t>オヨ</t>
    </rPh>
    <rPh sb="44" eb="46">
      <t>シメイ</t>
    </rPh>
    <rPh sb="47" eb="49">
      <t>カキ</t>
    </rPh>
    <rPh sb="50" eb="51">
      <t>トオ</t>
    </rPh>
    <phoneticPr fontId="1"/>
  </si>
  <si>
    <t>旧代表者</t>
    <rPh sb="0" eb="1">
      <t>キュウ</t>
    </rPh>
    <rPh sb="1" eb="4">
      <t>ダイヒョウシャ</t>
    </rPh>
    <phoneticPr fontId="1"/>
  </si>
  <si>
    <t>役職</t>
    <rPh sb="0" eb="2">
      <t>ヤクショク</t>
    </rPh>
    <phoneticPr fontId="1"/>
  </si>
  <si>
    <t>代表取締役</t>
    <rPh sb="0" eb="2">
      <t>ダイヒョウ</t>
    </rPh>
    <rPh sb="2" eb="5">
      <t>トリシマリヤク</t>
    </rPh>
    <phoneticPr fontId="1"/>
  </si>
  <si>
    <t>氏名</t>
    <rPh sb="0" eb="2">
      <t>シメイ</t>
    </rPh>
    <phoneticPr fontId="1"/>
  </si>
  <si>
    <t>長崎太郎</t>
    <rPh sb="0" eb="2">
      <t>ナガサキ</t>
    </rPh>
    <rPh sb="2" eb="4">
      <t>タロウ</t>
    </rPh>
    <phoneticPr fontId="1"/>
  </si>
  <si>
    <t>新代表者</t>
    <rPh sb="0" eb="1">
      <t>シン</t>
    </rPh>
    <rPh sb="1" eb="4">
      <t>ダイヒョウシャ</t>
    </rPh>
    <phoneticPr fontId="1"/>
  </si>
  <si>
    <t>長崎次郎</t>
    <rPh sb="0" eb="2">
      <t>ナガサキ</t>
    </rPh>
    <rPh sb="2" eb="4">
      <t>ジロウ</t>
    </rPh>
    <phoneticPr fontId="1"/>
  </si>
  <si>
    <t>旧住所</t>
    <rPh sb="0" eb="3">
      <t>キュウジュウショ</t>
    </rPh>
    <phoneticPr fontId="1"/>
  </si>
  <si>
    <t>新住所</t>
    <rPh sb="0" eb="3">
      <t>シンジュウショ</t>
    </rPh>
    <phoneticPr fontId="1"/>
  </si>
  <si>
    <t>　○月●日に会社の移転となり、申請した住所が変更となります。新しい住所は下記のとおりです。（住所変更に伴い、申請した電話番号も変更となります。）</t>
    <rPh sb="2" eb="3">
      <t>ツキ</t>
    </rPh>
    <rPh sb="4" eb="5">
      <t>ニチ</t>
    </rPh>
    <rPh sb="6" eb="8">
      <t>カイシャ</t>
    </rPh>
    <rPh sb="9" eb="11">
      <t>イテン</t>
    </rPh>
    <rPh sb="15" eb="17">
      <t>シンセイ</t>
    </rPh>
    <rPh sb="19" eb="21">
      <t>ジュウショ</t>
    </rPh>
    <rPh sb="22" eb="24">
      <t>ヘンコウ</t>
    </rPh>
    <rPh sb="30" eb="31">
      <t>アタラ</t>
    </rPh>
    <rPh sb="33" eb="35">
      <t>ジュウショ</t>
    </rPh>
    <rPh sb="36" eb="38">
      <t>カキ</t>
    </rPh>
    <rPh sb="46" eb="48">
      <t>ジュウショ</t>
    </rPh>
    <rPh sb="48" eb="50">
      <t>ヘンコウ</t>
    </rPh>
    <rPh sb="51" eb="52">
      <t>トモナ</t>
    </rPh>
    <rPh sb="54" eb="56">
      <t>シンセイ</t>
    </rPh>
    <rPh sb="58" eb="60">
      <t>デンワ</t>
    </rPh>
    <rPh sb="60" eb="62">
      <t>バンゴウ</t>
    </rPh>
    <rPh sb="63" eb="65">
      <t>ヘンコウ</t>
    </rPh>
    <phoneticPr fontId="1"/>
  </si>
  <si>
    <t>長崎県長崎市△△町○番〇▼号</t>
  </si>
  <si>
    <t>長崎■■ビル　５階</t>
  </si>
  <si>
    <t>電話</t>
    <rPh sb="0" eb="2">
      <t>デンワ</t>
    </rPh>
    <phoneticPr fontId="1"/>
  </si>
  <si>
    <t>095-8〇○-△□△○</t>
  </si>
  <si>
    <t>長崎県長崎市□□町△番〇▼号</t>
    <phoneticPr fontId="1"/>
  </si>
  <si>
    <t>△△長崎ビル　４階</t>
    <rPh sb="2" eb="4">
      <t>ナガサキ</t>
    </rPh>
    <phoneticPr fontId="1"/>
  </si>
  <si>
    <t>095-8□△-○○△○</t>
    <phoneticPr fontId="1"/>
  </si>
  <si>
    <t>　印は、「会社印」または「代表者印」をお願いします。</t>
    <phoneticPr fontId="1"/>
  </si>
  <si>
    <t>代表者の変更</t>
    <rPh sb="0" eb="2">
      <t>ダイヒョウ</t>
    </rPh>
    <rPh sb="2" eb="3">
      <t>シャ</t>
    </rPh>
    <rPh sb="4" eb="6">
      <t>ヘンコウ</t>
    </rPh>
    <phoneticPr fontId="1"/>
  </si>
  <si>
    <t>会社住所変更</t>
    <rPh sb="0" eb="2">
      <t>カイシャ</t>
    </rPh>
    <rPh sb="2" eb="4">
      <t>ジュウショ</t>
    </rPh>
    <rPh sb="4" eb="6">
      <t>ヘンコウ</t>
    </rPh>
    <phoneticPr fontId="1"/>
  </si>
  <si>
    <t>印は、「会社印」または「代表者印」をお願いします。</t>
    <phoneticPr fontId="1"/>
  </si>
  <si>
    <t>支店長</t>
    <rPh sb="0" eb="3">
      <t>シテンチョウ</t>
    </rPh>
    <phoneticPr fontId="1"/>
  </si>
  <si>
    <t>（1）補助事業者の変更</t>
    <phoneticPr fontId="1"/>
  </si>
  <si>
    <t>（2）事業内容の変更</t>
  </si>
  <si>
    <t>（2）事業内容の変更</t>
    <phoneticPr fontId="1"/>
  </si>
  <si>
    <t>１.　変更の種類</t>
    <rPh sb="3" eb="5">
      <t>ヘンコウ</t>
    </rPh>
    <rPh sb="6" eb="8">
      <t>シュルイ</t>
    </rPh>
    <phoneticPr fontId="1"/>
  </si>
  <si>
    <t>（※）</t>
  </si>
  <si>
    <t>→</t>
    <phoneticPr fontId="1"/>
  </si>
  <si>
    <t>団体名</t>
    <rPh sb="0" eb="2">
      <t>ダンタイ</t>
    </rPh>
    <rPh sb="2" eb="3">
      <t>メイ</t>
    </rPh>
    <phoneticPr fontId="1"/>
  </si>
  <si>
    <t>　令和　　年　　月　　日</t>
    <rPh sb="1" eb="3">
      <t>レイワ</t>
    </rPh>
    <rPh sb="5" eb="6">
      <t>ネン</t>
    </rPh>
    <rPh sb="8" eb="9">
      <t>ツキ</t>
    </rPh>
    <rPh sb="11" eb="12">
      <t>ヒ</t>
    </rPh>
    <phoneticPr fontId="1"/>
  </si>
  <si>
    <t>変更の交通機関</t>
    <rPh sb="0" eb="2">
      <t>ヘンコウ</t>
    </rPh>
    <rPh sb="3" eb="5">
      <t>コウツウ</t>
    </rPh>
    <rPh sb="5" eb="7">
      <t>キカン</t>
    </rPh>
    <phoneticPr fontId="1"/>
  </si>
  <si>
    <t>申請用　情報入力シート　</t>
    <rPh sb="0" eb="3">
      <t>シンセイヨウ</t>
    </rPh>
    <rPh sb="4" eb="6">
      <t>ジョウホウ</t>
    </rPh>
    <rPh sb="6" eb="8">
      <t>ニュウリョク</t>
    </rPh>
    <phoneticPr fontId="4"/>
  </si>
  <si>
    <t>変更内容の記入例</t>
    <rPh sb="0" eb="2">
      <t>ヘンコウ</t>
    </rPh>
    <rPh sb="2" eb="4">
      <t>ナイヨウ</t>
    </rPh>
    <rPh sb="5" eb="7">
      <t>キニュウ</t>
    </rPh>
    <rPh sb="7" eb="8">
      <t>レイ</t>
    </rPh>
    <phoneticPr fontId="1"/>
  </si>
  <si>
    <t>申請者名称</t>
    <phoneticPr fontId="4"/>
  </si>
  <si>
    <t>１．実施月</t>
    <rPh sb="2" eb="4">
      <t>ジッシ</t>
    </rPh>
    <rPh sb="4" eb="5">
      <t>ツキ</t>
    </rPh>
    <phoneticPr fontId="1"/>
  </si>
  <si>
    <t>令和</t>
    <rPh sb="0" eb="2">
      <t>レイワ</t>
    </rPh>
    <phoneticPr fontId="1"/>
  </si>
  <si>
    <t>年</t>
    <rPh sb="0" eb="1">
      <t>ネン</t>
    </rPh>
    <phoneticPr fontId="1"/>
  </si>
  <si>
    <t>月実施分</t>
    <rPh sb="0" eb="1">
      <t>ツキ</t>
    </rPh>
    <rPh sb="1" eb="4">
      <t>ジッシブン</t>
    </rPh>
    <phoneticPr fontId="1"/>
  </si>
  <si>
    <t>〇△銀行</t>
    <rPh sb="1" eb="4">
      <t>サンカクギンコウ</t>
    </rPh>
    <phoneticPr fontId="1"/>
  </si>
  <si>
    <t>長崎支店</t>
    <rPh sb="0" eb="4">
      <t>ナガサキシテン</t>
    </rPh>
    <phoneticPr fontId="1"/>
  </si>
  <si>
    <t>普通口座</t>
    <rPh sb="0" eb="4">
      <t>フツウコウザ</t>
    </rPh>
    <phoneticPr fontId="1"/>
  </si>
  <si>
    <t>○●旅行株式会社</t>
    <phoneticPr fontId="1"/>
  </si>
  <si>
    <t>〇●リョコウカブシキカイシャ（カ</t>
    <phoneticPr fontId="1"/>
  </si>
  <si>
    <t>4月</t>
  </si>
  <si>
    <t>5月</t>
  </si>
  <si>
    <t>6月</t>
  </si>
  <si>
    <t>7月</t>
  </si>
  <si>
    <t>8月</t>
    <rPh sb="1" eb="2">
      <t>ツキ</t>
    </rPh>
    <phoneticPr fontId="4"/>
  </si>
  <si>
    <t>9月</t>
  </si>
  <si>
    <t>計</t>
    <rPh sb="0" eb="1">
      <t>ケイ</t>
    </rPh>
    <phoneticPr fontId="4"/>
  </si>
  <si>
    <t>10月</t>
  </si>
  <si>
    <t>11月</t>
  </si>
  <si>
    <t>12月</t>
  </si>
  <si>
    <t>1月</t>
  </si>
  <si>
    <t>2月</t>
    <phoneticPr fontId="4"/>
  </si>
  <si>
    <t>一般社団法人　長崎県観光連盟　</t>
    <rPh sb="0" eb="6">
      <t>イッパンシャダンホウジン</t>
    </rPh>
    <rPh sb="7" eb="9">
      <t>ナガサキ</t>
    </rPh>
    <rPh sb="9" eb="10">
      <t>ケン</t>
    </rPh>
    <rPh sb="10" eb="12">
      <t>カンコウ</t>
    </rPh>
    <rPh sb="12" eb="14">
      <t>レンメイ</t>
    </rPh>
    <phoneticPr fontId="5"/>
  </si>
  <si>
    <t>会長</t>
    <phoneticPr fontId="4"/>
  </si>
  <si>
    <t>様</t>
    <rPh sb="0" eb="1">
      <t>サマ</t>
    </rPh>
    <phoneticPr fontId="1"/>
  </si>
  <si>
    <r>
      <t>申請した旅行商品の</t>
    </r>
    <r>
      <rPr>
        <b/>
        <sz val="11"/>
        <color theme="1"/>
        <rFont val="BIZ UDP明朝 Medium"/>
        <family val="1"/>
        <charset val="128"/>
      </rPr>
      <t>交通機関を変更</t>
    </r>
    <r>
      <rPr>
        <sz val="11"/>
        <color theme="1"/>
        <rFont val="BIZ UDP明朝 Medium"/>
        <family val="1"/>
        <charset val="128"/>
      </rPr>
      <t>して交付金を変更する場合</t>
    </r>
    <rPh sb="0" eb="2">
      <t>シンセイ</t>
    </rPh>
    <rPh sb="4" eb="6">
      <t>リョコウ</t>
    </rPh>
    <rPh sb="6" eb="8">
      <t>ショウヒン</t>
    </rPh>
    <rPh sb="9" eb="11">
      <t>コウツウ</t>
    </rPh>
    <rPh sb="11" eb="13">
      <t>キカン</t>
    </rPh>
    <rPh sb="14" eb="16">
      <t>ヘンコウ</t>
    </rPh>
    <rPh sb="18" eb="21">
      <t>コウフキン</t>
    </rPh>
    <rPh sb="22" eb="24">
      <t>ヘンコウ</t>
    </rPh>
    <rPh sb="26" eb="28">
      <t>バアイ</t>
    </rPh>
    <phoneticPr fontId="1"/>
  </si>
  <si>
    <t>2．請求額</t>
    <rPh sb="2" eb="4">
      <t>セイキュウ</t>
    </rPh>
    <rPh sb="4" eb="5">
      <t>ガク</t>
    </rPh>
    <phoneticPr fontId="1"/>
  </si>
  <si>
    <t>3．振込先</t>
    <rPh sb="2" eb="4">
      <t>フリコミ</t>
    </rPh>
    <rPh sb="4" eb="5">
      <t>サキ</t>
    </rPh>
    <phoneticPr fontId="1"/>
  </si>
  <si>
    <t>　嶋崎真英</t>
    <rPh sb="1" eb="3">
      <t>シマザキ</t>
    </rPh>
    <rPh sb="3" eb="5">
      <t>マサヒデ</t>
    </rPh>
    <phoneticPr fontId="4"/>
  </si>
  <si>
    <t>企画開発費</t>
    <phoneticPr fontId="1"/>
  </si>
  <si>
    <t>（1）-①　会社名、会社住所、代表者名の変更</t>
    <phoneticPr fontId="1"/>
  </si>
  <si>
    <t>（2）-①　新たな旅行商品の追加</t>
    <phoneticPr fontId="1"/>
  </si>
  <si>
    <t>募集型企画旅行</t>
  </si>
  <si>
    <t>受注型企画旅行</t>
    <rPh sb="0" eb="2">
      <t>ジュチュウ</t>
    </rPh>
    <rPh sb="2" eb="3">
      <t>ガタ</t>
    </rPh>
    <rPh sb="3" eb="5">
      <t>キカク</t>
    </rPh>
    <rPh sb="5" eb="7">
      <t>リョコウ</t>
    </rPh>
    <phoneticPr fontId="1"/>
  </si>
  <si>
    <t>企画開発費</t>
    <phoneticPr fontId="1"/>
  </si>
  <si>
    <t>（記載例）</t>
  </si>
  <si>
    <t>印</t>
    <rPh sb="0" eb="1">
      <t>イン</t>
    </rPh>
    <phoneticPr fontId="4"/>
  </si>
  <si>
    <t>申請者（会社名）</t>
    <rPh sb="4" eb="7">
      <t>カイシャメイ</t>
    </rPh>
    <phoneticPr fontId="4"/>
  </si>
  <si>
    <t>会社名</t>
    <rPh sb="0" eb="3">
      <t>カイシャメイ</t>
    </rPh>
    <phoneticPr fontId="4"/>
  </si>
  <si>
    <t>郵便番号</t>
    <rPh sb="0" eb="4">
      <t>ユウビンバンゴウ</t>
    </rPh>
    <phoneticPr fontId="1"/>
  </si>
  <si>
    <t>850-8570</t>
    <phoneticPr fontId="1"/>
  </si>
  <si>
    <t>〒</t>
    <phoneticPr fontId="1"/>
  </si>
  <si>
    <t>旅行商品掲載ホームページ</t>
    <rPh sb="0" eb="2">
      <t>リョコウ</t>
    </rPh>
    <rPh sb="2" eb="4">
      <t>ショウヒン</t>
    </rPh>
    <rPh sb="4" eb="6">
      <t>ケイサイ</t>
    </rPh>
    <phoneticPr fontId="1"/>
  </si>
  <si>
    <t>https://www.nagasaki-tabinet.com/</t>
    <phoneticPr fontId="1"/>
  </si>
  <si>
    <t>会社住所②　（ビル名等）</t>
    <rPh sb="0" eb="2">
      <t>カイシャ</t>
    </rPh>
    <rPh sb="2" eb="4">
      <t>ジュウショ</t>
    </rPh>
    <rPh sb="9" eb="10">
      <t>メイ</t>
    </rPh>
    <rPh sb="10" eb="11">
      <t>ナド</t>
    </rPh>
    <phoneticPr fontId="1"/>
  </si>
  <si>
    <t>販売促進費</t>
    <rPh sb="0" eb="2">
      <t>ハンバイ</t>
    </rPh>
    <rPh sb="2" eb="4">
      <t>ソクシン</t>
    </rPh>
    <rPh sb="4" eb="5">
      <t>ヒ</t>
    </rPh>
    <phoneticPr fontId="4"/>
  </si>
  <si>
    <t>4．関係書類</t>
    <rPh sb="2" eb="4">
      <t>カンケイ</t>
    </rPh>
    <rPh sb="4" eb="6">
      <t>ショルイ</t>
    </rPh>
    <phoneticPr fontId="1"/>
  </si>
  <si>
    <t>　申請したしま旅商品が販売不調のため、旅行商品の内容を見直し、新しいしま旅商品に変更して販売します。</t>
    <phoneticPr fontId="1"/>
  </si>
  <si>
    <t>販売中止の旅行商品</t>
    <rPh sb="0" eb="2">
      <t>ハンバイ</t>
    </rPh>
    <rPh sb="2" eb="4">
      <t>チュウシ</t>
    </rPh>
    <rPh sb="5" eb="7">
      <t>リョコウ</t>
    </rPh>
    <rPh sb="7" eb="9">
      <t>ショウヒン</t>
    </rPh>
    <phoneticPr fontId="1"/>
  </si>
  <si>
    <t>追加するの旅行商品</t>
    <rPh sb="0" eb="2">
      <t>ツイカ</t>
    </rPh>
    <rPh sb="5" eb="7">
      <t>リョコウ</t>
    </rPh>
    <rPh sb="7" eb="9">
      <t>ショウヒン</t>
    </rPh>
    <phoneticPr fontId="1"/>
  </si>
  <si>
    <t>　申請したしま旅商品が販売不調のため、下記旅行商品の販売を中止します。</t>
    <rPh sb="19" eb="21">
      <t>カキ</t>
    </rPh>
    <rPh sb="29" eb="31">
      <t>チュウシ</t>
    </rPh>
    <phoneticPr fontId="1"/>
  </si>
  <si>
    <t>販売終了月</t>
    <rPh sb="0" eb="2">
      <t>ハンバイ</t>
    </rPh>
    <rPh sb="2" eb="4">
      <t>シュウリョウ</t>
    </rPh>
    <rPh sb="4" eb="5">
      <t>ツキ</t>
    </rPh>
    <phoneticPr fontId="1"/>
  </si>
  <si>
    <t>販売開始月</t>
    <rPh sb="0" eb="2">
      <t>ハンバイ</t>
    </rPh>
    <rPh sb="2" eb="4">
      <t>カイシ</t>
    </rPh>
    <rPh sb="4" eb="5">
      <t>ツキ</t>
    </rPh>
    <phoneticPr fontId="1"/>
  </si>
  <si>
    <r>
      <t>①追加（</t>
    </r>
    <r>
      <rPr>
        <sz val="11"/>
        <color rgb="FFFF0000"/>
        <rFont val="BIZ UDP明朝 Medium"/>
        <family val="1"/>
        <charset val="128"/>
      </rPr>
      <t>募集型）</t>
    </r>
    <rPh sb="1" eb="3">
      <t>ツイカ</t>
    </rPh>
    <phoneticPr fontId="1"/>
  </si>
  <si>
    <r>
      <t>②取消（</t>
    </r>
    <r>
      <rPr>
        <sz val="11"/>
        <color rgb="FFFF0000"/>
        <rFont val="BIZ UDP明朝 Medium"/>
        <family val="1"/>
        <charset val="128"/>
      </rPr>
      <t>募集型）</t>
    </r>
    <rPh sb="1" eb="3">
      <t>トリケシ</t>
    </rPh>
    <phoneticPr fontId="1"/>
  </si>
  <si>
    <r>
      <t>③追加と取消（</t>
    </r>
    <r>
      <rPr>
        <sz val="11"/>
        <color rgb="FFFF0000"/>
        <rFont val="BIZ UDP明朝 Medium"/>
        <family val="1"/>
        <charset val="128"/>
      </rPr>
      <t>募集型）</t>
    </r>
    <rPh sb="1" eb="3">
      <t>ツイカ</t>
    </rPh>
    <phoneticPr fontId="1"/>
  </si>
  <si>
    <t>　申請したしま旅商品が交通機関の都合でダイヤが変更となり、当初予定した時間での行程が組めなくなりましたので、旅行行程見直して販売を計画しております。その際、交通機関の変更を伴うため、交通費の補助額が変更となりますので、関係書類を添えて変更を申込いたします。</t>
    <rPh sb="11" eb="13">
      <t>コウツウ</t>
    </rPh>
    <rPh sb="13" eb="15">
      <t>キカン</t>
    </rPh>
    <rPh sb="16" eb="18">
      <t>ツゴウ</t>
    </rPh>
    <rPh sb="23" eb="25">
      <t>ヘンコウ</t>
    </rPh>
    <rPh sb="29" eb="31">
      <t>トウショ</t>
    </rPh>
    <rPh sb="31" eb="33">
      <t>ヨテイ</t>
    </rPh>
    <rPh sb="35" eb="37">
      <t>ジカン</t>
    </rPh>
    <rPh sb="39" eb="41">
      <t>コウテイ</t>
    </rPh>
    <rPh sb="42" eb="43">
      <t>ク</t>
    </rPh>
    <rPh sb="54" eb="56">
      <t>リョコウ</t>
    </rPh>
    <rPh sb="58" eb="60">
      <t>ミナオ</t>
    </rPh>
    <rPh sb="62" eb="64">
      <t>ハンバイ</t>
    </rPh>
    <rPh sb="65" eb="67">
      <t>ケイカク</t>
    </rPh>
    <rPh sb="76" eb="77">
      <t>サイ</t>
    </rPh>
    <rPh sb="78" eb="80">
      <t>コウツウ</t>
    </rPh>
    <rPh sb="80" eb="82">
      <t>キカン</t>
    </rPh>
    <rPh sb="83" eb="85">
      <t>ヘンコウ</t>
    </rPh>
    <rPh sb="86" eb="87">
      <t>トモナ</t>
    </rPh>
    <rPh sb="91" eb="94">
      <t>コウツウヒ</t>
    </rPh>
    <rPh sb="95" eb="97">
      <t>ホジョ</t>
    </rPh>
    <rPh sb="97" eb="98">
      <t>ガク</t>
    </rPh>
    <rPh sb="99" eb="101">
      <t>ヘンコウ</t>
    </rPh>
    <rPh sb="109" eb="111">
      <t>カンケイ</t>
    </rPh>
    <rPh sb="111" eb="113">
      <t>ショルイ</t>
    </rPh>
    <rPh sb="114" eb="115">
      <t>ソ</t>
    </rPh>
    <rPh sb="117" eb="119">
      <t>ヘンコウ</t>
    </rPh>
    <phoneticPr fontId="1"/>
  </si>
  <si>
    <t>航路変更の旅行商品</t>
    <rPh sb="0" eb="2">
      <t>コウロ</t>
    </rPh>
    <rPh sb="2" eb="4">
      <t>ヘンコウ</t>
    </rPh>
    <rPh sb="5" eb="7">
      <t>リョコウ</t>
    </rPh>
    <rPh sb="7" eb="9">
      <t>ショウヒン</t>
    </rPh>
    <phoneticPr fontId="1"/>
  </si>
  <si>
    <t>月</t>
    <rPh sb="0" eb="1">
      <t>ツキ</t>
    </rPh>
    <phoneticPr fontId="1"/>
  </si>
  <si>
    <t>変更となる期間</t>
    <rPh sb="0" eb="2">
      <t>ヘンコウ</t>
    </rPh>
    <rPh sb="5" eb="7">
      <t>キカン</t>
    </rPh>
    <phoneticPr fontId="1"/>
  </si>
  <si>
    <t>＊情報シートに入力してください</t>
    <rPh sb="1" eb="3">
      <t>ジョウホウ</t>
    </rPh>
    <rPh sb="7" eb="9">
      <t>ニュウリョク</t>
    </rPh>
    <phoneticPr fontId="1"/>
  </si>
  <si>
    <t xml:space="preserve"> </t>
    <phoneticPr fontId="1"/>
  </si>
  <si>
    <t>　　記載された企画書やパンフレット等</t>
    <phoneticPr fontId="1"/>
  </si>
  <si>
    <t>本</t>
    <rPh sb="0" eb="1">
      <t>ホン</t>
    </rPh>
    <phoneticPr fontId="1"/>
  </si>
  <si>
    <t>助成金利用予定</t>
    <rPh sb="0" eb="2">
      <t>ジョセイ</t>
    </rPh>
    <rPh sb="2" eb="3">
      <t>キン</t>
    </rPh>
    <rPh sb="3" eb="5">
      <t>リヨウ</t>
    </rPh>
    <rPh sb="5" eb="7">
      <t>ヨテイ</t>
    </rPh>
    <phoneticPr fontId="1"/>
  </si>
  <si>
    <t>助成対象旅行商品数</t>
    <rPh sb="0" eb="2">
      <t>ジョセイ</t>
    </rPh>
    <rPh sb="2" eb="4">
      <t>タイショウ</t>
    </rPh>
    <rPh sb="4" eb="6">
      <t>リョコウ</t>
    </rPh>
    <rPh sb="6" eb="8">
      <t>ショウヒン</t>
    </rPh>
    <rPh sb="8" eb="9">
      <t>スウ</t>
    </rPh>
    <phoneticPr fontId="1"/>
  </si>
  <si>
    <t>１．旅行形態</t>
    <rPh sb="2" eb="4">
      <t>リョコウ</t>
    </rPh>
    <rPh sb="4" eb="6">
      <t>ケイタイ</t>
    </rPh>
    <phoneticPr fontId="1"/>
  </si>
  <si>
    <t>団体型（エスコート）商品</t>
    <rPh sb="0" eb="3">
      <t>ダンタイガタ</t>
    </rPh>
    <rPh sb="10" eb="12">
      <t>ショウヒン</t>
    </rPh>
    <phoneticPr fontId="1"/>
  </si>
  <si>
    <t>開始日</t>
    <rPh sb="0" eb="3">
      <t>カイシビ</t>
    </rPh>
    <phoneticPr fontId="1"/>
  </si>
  <si>
    <t>終了日</t>
    <rPh sb="0" eb="3">
      <t>シュウリョウビ</t>
    </rPh>
    <phoneticPr fontId="1"/>
  </si>
  <si>
    <t>3．販売計画</t>
    <rPh sb="2" eb="4">
      <t>ハンバイ</t>
    </rPh>
    <rPh sb="4" eb="6">
      <t>ケイカク</t>
    </rPh>
    <phoneticPr fontId="1"/>
  </si>
  <si>
    <t>（円）</t>
    <rPh sb="1" eb="2">
      <t>エン</t>
    </rPh>
    <phoneticPr fontId="1"/>
  </si>
  <si>
    <t>市町</t>
    <rPh sb="0" eb="1">
      <t>シ</t>
    </rPh>
    <rPh sb="1" eb="2">
      <t>マチ</t>
    </rPh>
    <phoneticPr fontId="1"/>
  </si>
  <si>
    <t>　申請したしま旅商品に下記のしま旅商品に追加して販売します。</t>
    <rPh sb="11" eb="13">
      <t>カキ</t>
    </rPh>
    <rPh sb="20" eb="22">
      <t>ツイカ</t>
    </rPh>
    <phoneticPr fontId="1"/>
  </si>
  <si>
    <t>五島　孤独のグルメ旅　</t>
    <rPh sb="0" eb="2">
      <t>ゴトウ</t>
    </rPh>
    <rPh sb="3" eb="5">
      <t>コドク</t>
    </rPh>
    <rPh sb="9" eb="10">
      <t>タビ</t>
    </rPh>
    <phoneticPr fontId="1"/>
  </si>
  <si>
    <t>7月～2月</t>
    <rPh sb="1" eb="2">
      <t>ツキ</t>
    </rPh>
    <rPh sb="4" eb="5">
      <t>ツキ</t>
    </rPh>
    <phoneticPr fontId="1"/>
  </si>
  <si>
    <t>上五島　キリシタン紀行</t>
    <rPh sb="0" eb="3">
      <t>カミゴトウ</t>
    </rPh>
    <rPh sb="9" eb="11">
      <t>キコウ</t>
    </rPh>
    <phoneticPr fontId="1"/>
  </si>
  <si>
    <t>9月～2月</t>
    <rPh sb="1" eb="2">
      <t>ツキ</t>
    </rPh>
    <rPh sb="4" eb="5">
      <t>ツキ</t>
    </rPh>
    <phoneticPr fontId="1"/>
  </si>
  <si>
    <t>7.8月</t>
    <rPh sb="3" eb="4">
      <t>ツキ</t>
    </rPh>
    <phoneticPr fontId="1"/>
  </si>
  <si>
    <t>12月～2月</t>
    <rPh sb="2" eb="3">
      <t>ツキ</t>
    </rPh>
    <rPh sb="5" eb="6">
      <t>ツキ</t>
    </rPh>
    <phoneticPr fontId="1"/>
  </si>
  <si>
    <t>壱岐の旅</t>
    <rPh sb="0" eb="2">
      <t>イキ</t>
    </rPh>
    <rPh sb="3" eb="4">
      <t>タビ</t>
    </rPh>
    <phoneticPr fontId="1"/>
  </si>
  <si>
    <t>対馬の旅</t>
    <rPh sb="0" eb="2">
      <t>ツシマ</t>
    </rPh>
    <rPh sb="3" eb="4">
      <t>タビ</t>
    </rPh>
    <phoneticPr fontId="1"/>
  </si>
  <si>
    <t>個人型（フリープラン）商品</t>
    <rPh sb="0" eb="3">
      <t>コジンガタ</t>
    </rPh>
    <rPh sb="11" eb="13">
      <t>ショウヒン</t>
    </rPh>
    <phoneticPr fontId="1"/>
  </si>
  <si>
    <t>飛行機チャーター商品</t>
    <rPh sb="0" eb="3">
      <t>ヒコウキ</t>
    </rPh>
    <rPh sb="8" eb="10">
      <t>ショウヒン</t>
    </rPh>
    <phoneticPr fontId="1"/>
  </si>
  <si>
    <t>教育旅行</t>
    <rPh sb="0" eb="2">
      <t>キョウイク</t>
    </rPh>
    <rPh sb="2" eb="4">
      <t>リョコウ</t>
    </rPh>
    <phoneticPr fontId="1"/>
  </si>
  <si>
    <t>訪日旅行</t>
    <rPh sb="0" eb="2">
      <t>ホウニチ</t>
    </rPh>
    <rPh sb="2" eb="4">
      <t>リョコウ</t>
    </rPh>
    <phoneticPr fontId="1"/>
  </si>
  <si>
    <t>計</t>
    <rPh sb="0" eb="1">
      <t>ケイ</t>
    </rPh>
    <phoneticPr fontId="1"/>
  </si>
  <si>
    <t>2．実施期間</t>
    <phoneticPr fontId="1"/>
  </si>
  <si>
    <t>3．販売実績詳細及び助成金利用実績</t>
    <rPh sb="2" eb="4">
      <t>ハンバイ</t>
    </rPh>
    <rPh sb="4" eb="6">
      <t>ジッセキ</t>
    </rPh>
    <rPh sb="6" eb="8">
      <t>ショウサイ</t>
    </rPh>
    <rPh sb="8" eb="9">
      <t>オヨ</t>
    </rPh>
    <rPh sb="10" eb="13">
      <t>ジョセイキン</t>
    </rPh>
    <rPh sb="13" eb="15">
      <t>リヨウ</t>
    </rPh>
    <rPh sb="15" eb="17">
      <t>ジッセキ</t>
    </rPh>
    <phoneticPr fontId="1"/>
  </si>
  <si>
    <t>提出日</t>
    <rPh sb="0" eb="2">
      <t>テイシュツ</t>
    </rPh>
    <rPh sb="2" eb="3">
      <t>ビ</t>
    </rPh>
    <phoneticPr fontId="1"/>
  </si>
  <si>
    <t>印</t>
    <rPh sb="0" eb="1">
      <t>イン</t>
    </rPh>
    <phoneticPr fontId="1"/>
  </si>
  <si>
    <t>（1）助成事業者の変更</t>
    <phoneticPr fontId="1"/>
  </si>
  <si>
    <t>団体型（エスコート商品）・個人型（フリープラン）</t>
    <rPh sb="0" eb="3">
      <t>ダンタイガタ</t>
    </rPh>
    <rPh sb="9" eb="11">
      <t>ショウヒン</t>
    </rPh>
    <rPh sb="13" eb="16">
      <t>コジンガタ</t>
    </rPh>
    <phoneticPr fontId="1"/>
  </si>
  <si>
    <t>詳細</t>
    <rPh sb="0" eb="2">
      <t>ショウサイ</t>
    </rPh>
    <phoneticPr fontId="1"/>
  </si>
  <si>
    <t>その実績を報告します。</t>
    <phoneticPr fontId="1"/>
  </si>
  <si>
    <t>送客数</t>
    <phoneticPr fontId="1"/>
  </si>
  <si>
    <t>延泊数</t>
    <phoneticPr fontId="1"/>
  </si>
  <si>
    <t>販売促進費</t>
    <rPh sb="0" eb="2">
      <t>ハンバイ</t>
    </rPh>
    <rPh sb="2" eb="4">
      <t>ソクシン</t>
    </rPh>
    <rPh sb="4" eb="5">
      <t>ヒ</t>
    </rPh>
    <phoneticPr fontId="1"/>
  </si>
  <si>
    <t>下記金額を交付されるよう請求します。</t>
    <rPh sb="0" eb="2">
      <t>カキ</t>
    </rPh>
    <rPh sb="2" eb="4">
      <t>キンガク</t>
    </rPh>
    <rPh sb="5" eb="7">
      <t>コウフ</t>
    </rPh>
    <phoneticPr fontId="1"/>
  </si>
  <si>
    <t>（2）-①　新たな旅行商品の追加</t>
  </si>
  <si>
    <t>販売促進費</t>
    <phoneticPr fontId="1"/>
  </si>
  <si>
    <t xml:space="preserve">届出NO </t>
    <rPh sb="0" eb="2">
      <t>トドケデ</t>
    </rPh>
    <phoneticPr fontId="1"/>
  </si>
  <si>
    <t>（5）その他会長が必要と認めるもの</t>
    <phoneticPr fontId="1"/>
  </si>
  <si>
    <t>（１）助成金算出シート</t>
    <phoneticPr fontId="1"/>
  </si>
  <si>
    <t>長崎県「しま旅滞在促進事業」助成金実績報告書　（</t>
    <rPh sb="0" eb="2">
      <t>ナガサキ</t>
    </rPh>
    <rPh sb="2" eb="3">
      <t>ケン</t>
    </rPh>
    <rPh sb="6" eb="7">
      <t>タビ</t>
    </rPh>
    <rPh sb="7" eb="9">
      <t>タイザイ</t>
    </rPh>
    <rPh sb="9" eb="11">
      <t>ソクシン</t>
    </rPh>
    <rPh sb="11" eb="13">
      <t>ジギョウ</t>
    </rPh>
    <rPh sb="14" eb="16">
      <t>ジョセイ</t>
    </rPh>
    <rPh sb="16" eb="17">
      <t>キン</t>
    </rPh>
    <rPh sb="17" eb="19">
      <t>ジッセキ</t>
    </rPh>
    <rPh sb="19" eb="22">
      <t>ホウコクショ</t>
    </rPh>
    <phoneticPr fontId="1"/>
  </si>
  <si>
    <t>付け受理通知に基づき長崎県「しま旅滞在促進事業」を実施したので、</t>
    <rPh sb="0" eb="1">
      <t>ツ</t>
    </rPh>
    <rPh sb="2" eb="4">
      <t>ジュリ</t>
    </rPh>
    <rPh sb="4" eb="6">
      <t>ツウチ</t>
    </rPh>
    <rPh sb="7" eb="8">
      <t>モト</t>
    </rPh>
    <rPh sb="10" eb="12">
      <t>ナガサキ</t>
    </rPh>
    <rPh sb="12" eb="13">
      <t>ケン</t>
    </rPh>
    <rPh sb="16" eb="17">
      <t>タビ</t>
    </rPh>
    <rPh sb="17" eb="19">
      <t>タイザイ</t>
    </rPh>
    <rPh sb="19" eb="21">
      <t>ソクシン</t>
    </rPh>
    <rPh sb="21" eb="23">
      <t>ジギョウ</t>
    </rPh>
    <phoneticPr fontId="1"/>
  </si>
  <si>
    <t>販売状況　調査報告書</t>
    <rPh sb="0" eb="2">
      <t>ハンバイ</t>
    </rPh>
    <rPh sb="2" eb="4">
      <t>ジョウキョウ</t>
    </rPh>
    <rPh sb="5" eb="7">
      <t>チョウサ</t>
    </rPh>
    <rPh sb="7" eb="10">
      <t>ホウコクショ</t>
    </rPh>
    <phoneticPr fontId="1"/>
  </si>
  <si>
    <t>販売計画書を下記のとおり変更したいので、長崎県「しま旅滞在促進事業」助成金交付要綱</t>
    <phoneticPr fontId="1"/>
  </si>
  <si>
    <t>(造成する旅行商品数）</t>
    <rPh sb="1" eb="3">
      <t>ゾウセイ</t>
    </rPh>
    <rPh sb="5" eb="7">
      <t>リョコウ</t>
    </rPh>
    <rPh sb="7" eb="9">
      <t>ショウヒン</t>
    </rPh>
    <rPh sb="9" eb="10">
      <t>スウ</t>
    </rPh>
    <phoneticPr fontId="1"/>
  </si>
  <si>
    <t>第６条の規定により関係書類を添えて届け出いたします。</t>
    <rPh sb="17" eb="18">
      <t>トド</t>
    </rPh>
    <rPh sb="19" eb="20">
      <t>デ</t>
    </rPh>
    <phoneticPr fontId="1"/>
  </si>
  <si>
    <t>（2）助成金算出シート</t>
    <rPh sb="3" eb="5">
      <t>ジョセイ</t>
    </rPh>
    <rPh sb="5" eb="6">
      <t>キン</t>
    </rPh>
    <rPh sb="6" eb="8">
      <t>サンシュツ</t>
    </rPh>
    <phoneticPr fontId="1"/>
  </si>
  <si>
    <t>付けで受理通知があった長崎県「しま旅滞在促進事業」旅行商品</t>
    <rPh sb="0" eb="1">
      <t>ツ</t>
    </rPh>
    <rPh sb="3" eb="5">
      <t>ジュリ</t>
    </rPh>
    <rPh sb="5" eb="7">
      <t>ツウチ</t>
    </rPh>
    <rPh sb="11" eb="13">
      <t>ナガサキ</t>
    </rPh>
    <rPh sb="13" eb="14">
      <t>ケン</t>
    </rPh>
    <rPh sb="17" eb="18">
      <t>タビ</t>
    </rPh>
    <rPh sb="18" eb="20">
      <t>タイザイ</t>
    </rPh>
    <rPh sb="20" eb="22">
      <t>ソクシン</t>
    </rPh>
    <rPh sb="22" eb="24">
      <t>ジギョウ</t>
    </rPh>
    <phoneticPr fontId="1"/>
  </si>
  <si>
    <t>2．実施期間</t>
    <rPh sb="2" eb="4">
      <t>ジッシ</t>
    </rPh>
    <rPh sb="4" eb="6">
      <t>キカン</t>
    </rPh>
    <phoneticPr fontId="1"/>
  </si>
  <si>
    <t>長崎県「しま旅滞在促進事業」旅行商品
地域密着型旅行商品　販売計画書</t>
    <rPh sb="14" eb="16">
      <t>リョコウ</t>
    </rPh>
    <rPh sb="16" eb="18">
      <t>ショウヒン</t>
    </rPh>
    <rPh sb="19" eb="21">
      <t>チイキ</t>
    </rPh>
    <rPh sb="21" eb="24">
      <t>ミッチャクガタ</t>
    </rPh>
    <rPh sb="24" eb="26">
      <t>リョコウ</t>
    </rPh>
    <rPh sb="26" eb="28">
      <t>ショウヒン</t>
    </rPh>
    <rPh sb="29" eb="31">
      <t>ハンバイ</t>
    </rPh>
    <rPh sb="33" eb="34">
      <t>ショ</t>
    </rPh>
    <phoneticPr fontId="1"/>
  </si>
  <si>
    <t>延べ宿泊者数</t>
    <rPh sb="0" eb="1">
      <t>ノ</t>
    </rPh>
    <rPh sb="2" eb="4">
      <t>シュクハク</t>
    </rPh>
    <rPh sb="4" eb="5">
      <t>シャ</t>
    </rPh>
    <rPh sb="5" eb="6">
      <t>スウ</t>
    </rPh>
    <phoneticPr fontId="1"/>
  </si>
  <si>
    <t>人泊</t>
    <rPh sb="0" eb="1">
      <t>ニン</t>
    </rPh>
    <rPh sb="1" eb="2">
      <t>ハク</t>
    </rPh>
    <phoneticPr fontId="1"/>
  </si>
  <si>
    <t>地域密着型旅行商品の趣旨・目的</t>
    <phoneticPr fontId="1"/>
  </si>
  <si>
    <t>（3）行程表</t>
    <rPh sb="3" eb="6">
      <t>コウテイヒョウ</t>
    </rPh>
    <phoneticPr fontId="1"/>
  </si>
  <si>
    <t>（4）その他会長が必要と認めるもの</t>
    <phoneticPr fontId="1"/>
  </si>
  <si>
    <t>メールアドレス</t>
  </si>
  <si>
    <t>事業計画に基づく旅行内容</t>
    <rPh sb="0" eb="2">
      <t>ジギョウ</t>
    </rPh>
    <rPh sb="2" eb="4">
      <t>ケイカク</t>
    </rPh>
    <rPh sb="5" eb="6">
      <t>モト</t>
    </rPh>
    <rPh sb="8" eb="10">
      <t>リョコウ</t>
    </rPh>
    <rPh sb="10" eb="12">
      <t>ナイヨウ</t>
    </rPh>
    <phoneticPr fontId="1"/>
  </si>
  <si>
    <t>延べ宿泊者数</t>
    <phoneticPr fontId="1"/>
  </si>
  <si>
    <t>実施期間</t>
    <rPh sb="0" eb="2">
      <t>ジッシ</t>
    </rPh>
    <rPh sb="2" eb="4">
      <t>キカン</t>
    </rPh>
    <phoneticPr fontId="1"/>
  </si>
  <si>
    <t>旅行行程</t>
    <rPh sb="0" eb="2">
      <t>リョコウ</t>
    </rPh>
    <rPh sb="2" eb="4">
      <t>コウテイ</t>
    </rPh>
    <phoneticPr fontId="1"/>
  </si>
  <si>
    <t>宿泊</t>
    <rPh sb="0" eb="2">
      <t>シュクハク</t>
    </rPh>
    <phoneticPr fontId="1"/>
  </si>
  <si>
    <t>日程</t>
    <rPh sb="0" eb="2">
      <t>ニッテイ</t>
    </rPh>
    <phoneticPr fontId="1"/>
  </si>
  <si>
    <t>本</t>
    <phoneticPr fontId="1"/>
  </si>
  <si>
    <t>日程</t>
    <rPh sb="0" eb="2">
      <t>ニッテイ</t>
    </rPh>
    <phoneticPr fontId="1"/>
  </si>
  <si>
    <t>市の事業計画</t>
    <rPh sb="0" eb="1">
      <t>シ</t>
    </rPh>
    <rPh sb="2" eb="4">
      <t>ジギョウ</t>
    </rPh>
    <rPh sb="4" eb="6">
      <t>ケイカク</t>
    </rPh>
    <phoneticPr fontId="1"/>
  </si>
  <si>
    <t>五島の五感（見る・聞く・触る・食べる・感じる）</t>
    <phoneticPr fontId="1"/>
  </si>
  <si>
    <t>日本遺産・世界遺産</t>
    <phoneticPr fontId="1"/>
  </si>
  <si>
    <t>取り上げた事業計画番号</t>
    <rPh sb="0" eb="1">
      <t>ト</t>
    </rPh>
    <rPh sb="2" eb="3">
      <t>ア</t>
    </rPh>
    <rPh sb="5" eb="7">
      <t>ジギョウ</t>
    </rPh>
    <rPh sb="7" eb="9">
      <t>ケイカク</t>
    </rPh>
    <rPh sb="9" eb="11">
      <t>バンゴウ</t>
    </rPh>
    <phoneticPr fontId="1"/>
  </si>
  <si>
    <t>旅行目的地</t>
    <rPh sb="0" eb="2">
      <t>リョコウ</t>
    </rPh>
    <rPh sb="2" eb="5">
      <t>モクテキチ</t>
    </rPh>
    <phoneticPr fontId="1"/>
  </si>
  <si>
    <t>(特に注力する分野）</t>
    <rPh sb="1" eb="2">
      <t>トク</t>
    </rPh>
    <rPh sb="3" eb="5">
      <t>チュウリョク</t>
    </rPh>
    <rPh sb="7" eb="9">
      <t>ブンヤ</t>
    </rPh>
    <phoneticPr fontId="1"/>
  </si>
  <si>
    <t>旅行団体名</t>
    <rPh sb="0" eb="2">
      <t>リョコウ</t>
    </rPh>
    <rPh sb="2" eb="4">
      <t>ダンタイ</t>
    </rPh>
    <rPh sb="4" eb="5">
      <t>メイ</t>
    </rPh>
    <phoneticPr fontId="1"/>
  </si>
  <si>
    <t>設定数</t>
    <rPh sb="0" eb="2">
      <t>セッテイ</t>
    </rPh>
    <rPh sb="2" eb="3">
      <t>スウ</t>
    </rPh>
    <phoneticPr fontId="1"/>
  </si>
  <si>
    <t>設定本数</t>
    <rPh sb="0" eb="2">
      <t>セッテイ</t>
    </rPh>
    <rPh sb="2" eb="3">
      <t>ホン</t>
    </rPh>
    <rPh sb="3" eb="4">
      <t>スウ</t>
    </rPh>
    <phoneticPr fontId="1"/>
  </si>
  <si>
    <t>設定本数</t>
    <rPh sb="0" eb="2">
      <t>セッテイ</t>
    </rPh>
    <rPh sb="2" eb="4">
      <t>ホンスウ</t>
    </rPh>
    <phoneticPr fontId="1"/>
  </si>
  <si>
    <t>五島市民との交流</t>
    <phoneticPr fontId="1"/>
  </si>
  <si>
    <t>行 程</t>
    <rPh sb="0" eb="1">
      <t>ギョウ</t>
    </rPh>
    <rPh sb="2" eb="3">
      <t>ホド</t>
    </rPh>
    <phoneticPr fontId="1"/>
  </si>
  <si>
    <t>（２）地域密着型旅行商品助成事業実施要領に定める　事業計画に基づく企画書</t>
    <rPh sb="3" eb="5">
      <t>チイキ</t>
    </rPh>
    <rPh sb="5" eb="8">
      <t>ミッチャクガタ</t>
    </rPh>
    <rPh sb="8" eb="10">
      <t>リョコウ</t>
    </rPh>
    <rPh sb="10" eb="12">
      <t>ショウヒン</t>
    </rPh>
    <rPh sb="12" eb="14">
      <t>ジョセイ</t>
    </rPh>
    <rPh sb="14" eb="16">
      <t>ジギョウ</t>
    </rPh>
    <rPh sb="16" eb="18">
      <t>ジッシ</t>
    </rPh>
    <rPh sb="18" eb="20">
      <t>ヨウリョウ</t>
    </rPh>
    <rPh sb="21" eb="22">
      <t>サダ</t>
    </rPh>
    <phoneticPr fontId="1"/>
  </si>
  <si>
    <t>広告宣伝費</t>
    <phoneticPr fontId="1"/>
  </si>
  <si>
    <t>広告宣伝費</t>
    <rPh sb="0" eb="2">
      <t>コウコク</t>
    </rPh>
    <rPh sb="2" eb="5">
      <t>センデンヒ</t>
    </rPh>
    <phoneticPr fontId="1"/>
  </si>
  <si>
    <t>募集型企画旅行</t>
    <phoneticPr fontId="1"/>
  </si>
  <si>
    <t>しま旅</t>
    <rPh sb="2" eb="3">
      <t>タビ</t>
    </rPh>
    <phoneticPr fontId="1"/>
  </si>
  <si>
    <r>
      <t xml:space="preserve">長崎県「しま旅滞在促進事業」旅行商品
</t>
    </r>
    <r>
      <rPr>
        <sz val="14"/>
        <color rgb="FFFF0000"/>
        <rFont val="BIZ UDP明朝 Medium"/>
        <family val="1"/>
        <charset val="128"/>
      </rPr>
      <t>地域密着型旅行商品</t>
    </r>
    <r>
      <rPr>
        <sz val="14"/>
        <rFont val="BIZ UDP明朝 Medium"/>
        <family val="1"/>
        <charset val="128"/>
      </rPr>
      <t>　販売計画書</t>
    </r>
    <rPh sb="14" eb="16">
      <t>リョコウ</t>
    </rPh>
    <rPh sb="16" eb="18">
      <t>ショウヒン</t>
    </rPh>
    <rPh sb="19" eb="21">
      <t>チイキ</t>
    </rPh>
    <rPh sb="21" eb="24">
      <t>ミッチャクガタ</t>
    </rPh>
    <rPh sb="24" eb="26">
      <t>リョコウ</t>
    </rPh>
    <rPh sb="26" eb="28">
      <t>ショウヒン</t>
    </rPh>
    <rPh sb="29" eb="31">
      <t>ハンバイ</t>
    </rPh>
    <rPh sb="33" eb="34">
      <t>ショ</t>
    </rPh>
    <phoneticPr fontId="1"/>
  </si>
  <si>
    <r>
      <t>長崎県「しま旅滞在促進事業」</t>
    </r>
    <r>
      <rPr>
        <sz val="14"/>
        <color rgb="FFFF0000"/>
        <rFont val="BIZ UDP明朝 Medium"/>
        <family val="1"/>
        <charset val="128"/>
      </rPr>
      <t>地域密着型旅行商品</t>
    </r>
    <r>
      <rPr>
        <sz val="14"/>
        <rFont val="BIZ UDP明朝 Medium"/>
        <family val="1"/>
        <charset val="128"/>
      </rPr>
      <t xml:space="preserve">
助成金交付請求書</t>
    </r>
    <rPh sb="0" eb="2">
      <t>ナガサキ</t>
    </rPh>
    <rPh sb="2" eb="3">
      <t>ケン</t>
    </rPh>
    <rPh sb="6" eb="7">
      <t>タビ</t>
    </rPh>
    <rPh sb="7" eb="9">
      <t>タイザイ</t>
    </rPh>
    <rPh sb="9" eb="11">
      <t>ソクシン</t>
    </rPh>
    <rPh sb="11" eb="13">
      <t>ジギョウ</t>
    </rPh>
    <phoneticPr fontId="1"/>
  </si>
  <si>
    <t>長崎県「しま旅滞在促進事業」地域密着型旅行商品
助成金交付請求書</t>
    <rPh sb="0" eb="2">
      <t>ナガサキ</t>
    </rPh>
    <rPh sb="2" eb="3">
      <t>ケン</t>
    </rPh>
    <rPh sb="6" eb="7">
      <t>タビ</t>
    </rPh>
    <rPh sb="7" eb="9">
      <t>タイザイ</t>
    </rPh>
    <rPh sb="9" eb="11">
      <t>ソクシン</t>
    </rPh>
    <rPh sb="11" eb="13">
      <t>ジギョウ</t>
    </rPh>
    <phoneticPr fontId="1"/>
  </si>
  <si>
    <t>長崎県「しま旅滞在促進事業」地域密着型旅行商品
販売計画変更届</t>
    <rPh sb="0" eb="3">
      <t>ナガサキケン</t>
    </rPh>
    <rPh sb="6" eb="7">
      <t>タビ</t>
    </rPh>
    <rPh sb="7" eb="9">
      <t>タイザイ</t>
    </rPh>
    <rPh sb="9" eb="11">
      <t>ソクシン</t>
    </rPh>
    <rPh sb="11" eb="13">
      <t>ジギョウ</t>
    </rPh>
    <rPh sb="14" eb="16">
      <t>チイキ</t>
    </rPh>
    <rPh sb="16" eb="19">
      <t>ミッチャクガタ</t>
    </rPh>
    <rPh sb="19" eb="21">
      <t>リョコウ</t>
    </rPh>
    <rPh sb="21" eb="23">
      <t>ショウヒン</t>
    </rPh>
    <rPh sb="24" eb="26">
      <t>ハンバイ</t>
    </rPh>
    <phoneticPr fontId="1"/>
  </si>
  <si>
    <r>
      <t>長崎県「しま旅滞在促進事業」</t>
    </r>
    <r>
      <rPr>
        <sz val="14"/>
        <color rgb="FFFF0000"/>
        <rFont val="BIZ UDP明朝 Medium"/>
        <family val="1"/>
        <charset val="128"/>
      </rPr>
      <t>地域密着型旅行商品</t>
    </r>
    <r>
      <rPr>
        <sz val="14"/>
        <color theme="1"/>
        <rFont val="BIZ UDP明朝 Medium"/>
        <family val="1"/>
        <charset val="128"/>
      </rPr>
      <t xml:space="preserve">
販売計画変更届</t>
    </r>
    <rPh sb="0" eb="3">
      <t>ナガサキケン</t>
    </rPh>
    <rPh sb="6" eb="7">
      <t>タビ</t>
    </rPh>
    <rPh sb="7" eb="9">
      <t>タイザイ</t>
    </rPh>
    <rPh sb="9" eb="11">
      <t>ソクシン</t>
    </rPh>
    <rPh sb="11" eb="13">
      <t>ジギョウ</t>
    </rPh>
    <rPh sb="14" eb="16">
      <t>チイキ</t>
    </rPh>
    <rPh sb="16" eb="19">
      <t>ミッチャクガタ</t>
    </rPh>
    <rPh sb="19" eb="21">
      <t>リョコウ</t>
    </rPh>
    <rPh sb="21" eb="23">
      <t>ショウヒン</t>
    </rPh>
    <rPh sb="24" eb="26">
      <t>ハンバイ</t>
    </rPh>
    <phoneticPr fontId="1"/>
  </si>
  <si>
    <t>（※1）正式名称にてお願いします。
（「観光庁長官登録旅行業　第○○号　
」「○○県知事登録旅行業　第2-○○号」等）</t>
    <phoneticPr fontId="2"/>
  </si>
  <si>
    <t>（※2）代表者の役職にご注意ください。　
「代表取締役」　「代表取締役社長」</t>
    <rPh sb="4" eb="7">
      <t>ダイヒョウシャ</t>
    </rPh>
    <rPh sb="8" eb="10">
      <t>ヤクショク</t>
    </rPh>
    <rPh sb="12" eb="14">
      <t>チュウイ</t>
    </rPh>
    <phoneticPr fontId="1"/>
  </si>
  <si>
    <t>連絡先　1</t>
    <rPh sb="0" eb="3">
      <t>レンラクサキ</t>
    </rPh>
    <phoneticPr fontId="1"/>
  </si>
  <si>
    <t>連絡先　2</t>
    <rPh sb="0" eb="3">
      <t>レンラクサキ</t>
    </rPh>
    <phoneticPr fontId="1"/>
  </si>
  <si>
    <t>付けで受理通知があった長崎県「しま旅滞在促進事業」地域密着型</t>
    <rPh sb="0" eb="1">
      <t>ツ</t>
    </rPh>
    <rPh sb="3" eb="5">
      <t>ジュリ</t>
    </rPh>
    <rPh sb="5" eb="7">
      <t>ツウチ</t>
    </rPh>
    <rPh sb="11" eb="13">
      <t>ナガサキ</t>
    </rPh>
    <rPh sb="13" eb="14">
      <t>ケン</t>
    </rPh>
    <rPh sb="17" eb="18">
      <t>タビ</t>
    </rPh>
    <rPh sb="18" eb="20">
      <t>タイザイ</t>
    </rPh>
    <rPh sb="20" eb="22">
      <t>ソクシン</t>
    </rPh>
    <rPh sb="22" eb="24">
      <t>ジギョウ</t>
    </rPh>
    <rPh sb="25" eb="27">
      <t>チイキ</t>
    </rPh>
    <rPh sb="27" eb="30">
      <t>ミッチャクガタ</t>
    </rPh>
    <phoneticPr fontId="1"/>
  </si>
  <si>
    <t>交付要綱第６条の規定により関係書類を添えて届け出いたします。</t>
    <rPh sb="0" eb="2">
      <t>コウフ</t>
    </rPh>
    <rPh sb="2" eb="4">
      <t>ヨウコウ</t>
    </rPh>
    <rPh sb="21" eb="22">
      <t>トド</t>
    </rPh>
    <rPh sb="23" eb="24">
      <t>デ</t>
    </rPh>
    <phoneticPr fontId="1"/>
  </si>
  <si>
    <t>旅行商品販売計画書を下記のとおり変更したいので、長崎県「しま旅滞在促進事業」助成金</t>
    <rPh sb="0" eb="4">
      <t>リョコウショウヒン</t>
    </rPh>
    <phoneticPr fontId="1"/>
  </si>
  <si>
    <t>(４)市町の同意書</t>
    <rPh sb="3" eb="5">
      <t>シマチ</t>
    </rPh>
    <rPh sb="6" eb="9">
      <t>ドウイショ</t>
    </rPh>
    <phoneticPr fontId="1"/>
  </si>
  <si>
    <t>団体型（エスコートプラン）</t>
    <rPh sb="0" eb="3">
      <t>ダンタイガタ</t>
    </rPh>
    <phoneticPr fontId="1"/>
  </si>
  <si>
    <t>（1）交付請求書（様式第7号）</t>
    <rPh sb="3" eb="5">
      <t>コウフ</t>
    </rPh>
    <rPh sb="5" eb="8">
      <t>セイキュウショ</t>
    </rPh>
    <rPh sb="9" eb="11">
      <t>ヨウシキ</t>
    </rPh>
    <rPh sb="11" eb="12">
      <t>ダイ</t>
    </rPh>
    <rPh sb="13" eb="14">
      <t>ゴウ</t>
    </rPh>
    <phoneticPr fontId="1"/>
  </si>
  <si>
    <t>（今回の報告をもって終了する場合に記入押印願います）</t>
    <rPh sb="1" eb="3">
      <t>コンカイ</t>
    </rPh>
    <rPh sb="4" eb="6">
      <t>ホウコク</t>
    </rPh>
    <rPh sb="10" eb="12">
      <t>シュウリョウ</t>
    </rPh>
    <rPh sb="14" eb="16">
      <t>バアイ</t>
    </rPh>
    <rPh sb="17" eb="19">
      <t>キニュウ</t>
    </rPh>
    <rPh sb="19" eb="22">
      <t>オウインネガ</t>
    </rPh>
    <phoneticPr fontId="1"/>
  </si>
  <si>
    <t>送客者数</t>
    <phoneticPr fontId="1"/>
  </si>
  <si>
    <t>届出時</t>
    <rPh sb="0" eb="2">
      <t>トドケデ</t>
    </rPh>
    <rPh sb="2" eb="3">
      <t>ジ</t>
    </rPh>
    <phoneticPr fontId="1"/>
  </si>
  <si>
    <t>最終</t>
    <rPh sb="0" eb="2">
      <t>サイシュウ</t>
    </rPh>
    <phoneticPr fontId="1"/>
  </si>
  <si>
    <t>増減</t>
    <rPh sb="0" eb="2">
      <t>ゾウゲン</t>
    </rPh>
    <phoneticPr fontId="1"/>
  </si>
  <si>
    <t>延べ宿泊数</t>
    <rPh sb="0" eb="1">
      <t>ノ</t>
    </rPh>
    <rPh sb="2" eb="4">
      <t>シュクハク</t>
    </rPh>
    <phoneticPr fontId="1"/>
  </si>
  <si>
    <t>先月までの累計</t>
    <rPh sb="0" eb="2">
      <t>センゲツ</t>
    </rPh>
    <rPh sb="5" eb="7">
      <t>ルイケイ</t>
    </rPh>
    <phoneticPr fontId="1"/>
  </si>
  <si>
    <t>当月実績</t>
    <rPh sb="0" eb="1">
      <t>トウ</t>
    </rPh>
    <rPh sb="1" eb="2">
      <t>ツキ</t>
    </rPh>
    <rPh sb="2" eb="4">
      <t>ジッセキ</t>
    </rPh>
    <phoneticPr fontId="1"/>
  </si>
  <si>
    <t>助成項目</t>
    <rPh sb="0" eb="2">
      <t>ジョセイ</t>
    </rPh>
    <rPh sb="2" eb="4">
      <t>コウモク</t>
    </rPh>
    <phoneticPr fontId="1"/>
  </si>
  <si>
    <t>(4)旅行商品ごとのパンフレット等（原本）</t>
    <phoneticPr fontId="1"/>
  </si>
  <si>
    <t>当月販売実績</t>
    <rPh sb="0" eb="1">
      <t>トウ</t>
    </rPh>
    <rPh sb="1" eb="2">
      <t>ツキ</t>
    </rPh>
    <rPh sb="2" eb="4">
      <t>ハンバイ</t>
    </rPh>
    <rPh sb="4" eb="6">
      <t>ジッセキ</t>
    </rPh>
    <phoneticPr fontId="1"/>
  </si>
  <si>
    <t>当月までの累計</t>
    <rPh sb="0" eb="1">
      <t>トウ</t>
    </rPh>
    <rPh sb="1" eb="2">
      <t>ツキ</t>
    </rPh>
    <rPh sb="5" eb="7">
      <t>ルイケイ</t>
    </rPh>
    <phoneticPr fontId="1"/>
  </si>
  <si>
    <t>旅行
形態</t>
    <rPh sb="0" eb="2">
      <t>リョコウ</t>
    </rPh>
    <rPh sb="3" eb="5">
      <t>ケイタイ</t>
    </rPh>
    <phoneticPr fontId="1"/>
  </si>
  <si>
    <t>上記にて令和8年度長崎県「しま旅滞在促進事業」助成金対象旅行商品の販売を終了いたします。</t>
    <rPh sb="0" eb="2">
      <t>ジョウキ</t>
    </rPh>
    <rPh sb="4" eb="6">
      <t>レイワ</t>
    </rPh>
    <rPh sb="7" eb="9">
      <t>ネンド</t>
    </rPh>
    <rPh sb="9" eb="12">
      <t>ナガサキケン</t>
    </rPh>
    <rPh sb="15" eb="16">
      <t>タビ</t>
    </rPh>
    <rPh sb="16" eb="18">
      <t>タイザイ</t>
    </rPh>
    <rPh sb="18" eb="20">
      <t>ソクシン</t>
    </rPh>
    <rPh sb="20" eb="22">
      <t>ジギョウ</t>
    </rPh>
    <rPh sb="23" eb="26">
      <t>ジョセイキン</t>
    </rPh>
    <rPh sb="26" eb="28">
      <t>タイショウ</t>
    </rPh>
    <phoneticPr fontId="1"/>
  </si>
  <si>
    <t>850-8570</t>
  </si>
  <si>
    <t>○●旅行株式会社</t>
  </si>
  <si>
    <t>長崎支店</t>
  </si>
  <si>
    <t>支店長</t>
  </si>
  <si>
    <t>長崎　太郎</t>
  </si>
  <si>
    <t>長崎　次郎</t>
  </si>
  <si>
    <t>地域密着　募集型企画旅行</t>
    <rPh sb="8" eb="10">
      <t>キカク</t>
    </rPh>
    <rPh sb="10" eb="12">
      <t>リョコウ</t>
    </rPh>
    <phoneticPr fontId="1"/>
  </si>
  <si>
    <t>団体型（エスコートプラン）</t>
    <phoneticPr fontId="1"/>
  </si>
  <si>
    <t>地域密着　募集型企画旅行</t>
    <phoneticPr fontId="1"/>
  </si>
  <si>
    <t>地域密着　募集型企画旅行</t>
    <rPh sb="0" eb="2">
      <t>チイキ</t>
    </rPh>
    <rPh sb="2" eb="4">
      <t>ミッチャク</t>
    </rPh>
    <rPh sb="5" eb="7">
      <t>ボシュウ</t>
    </rPh>
    <rPh sb="7" eb="8">
      <t>ガタ</t>
    </rPh>
    <rPh sb="8" eb="10">
      <t>キカク</t>
    </rPh>
    <rPh sb="10" eb="12">
      <t>リョコウ</t>
    </rPh>
    <phoneticPr fontId="1"/>
  </si>
  <si>
    <t>担当者名</t>
  </si>
  <si>
    <t>（1）助成事業者の変更</t>
  </si>
  <si>
    <t>（1）-①　会社名、会社住所、代表者名の変更</t>
  </si>
  <si>
    <t>（2）-②　受理された旅行商品の全てもしくは一部を中止</t>
    <rPh sb="6" eb="8">
      <t>ジュリ</t>
    </rPh>
    <rPh sb="11" eb="13">
      <t>リョコウ</t>
    </rPh>
    <rPh sb="13" eb="15">
      <t>ショウヒン</t>
    </rPh>
    <rPh sb="16" eb="17">
      <t>スベ</t>
    </rPh>
    <rPh sb="22" eb="24">
      <t>イチブ</t>
    </rPh>
    <rPh sb="25" eb="27">
      <t>チュウシ</t>
    </rPh>
    <phoneticPr fontId="1"/>
  </si>
  <si>
    <t>（2)の変更</t>
    <phoneticPr fontId="1"/>
  </si>
  <si>
    <t>1-1</t>
    <phoneticPr fontId="1"/>
  </si>
  <si>
    <t>（1）助成事業者の変更については、変更内容が記載された書面（広報物など）</t>
    <rPh sb="3" eb="5">
      <t>ジョセイ</t>
    </rPh>
    <rPh sb="5" eb="7">
      <t>ジギョウ</t>
    </rPh>
    <rPh sb="7" eb="8">
      <t>シャ</t>
    </rPh>
    <rPh sb="9" eb="11">
      <t>ヘンコウ</t>
    </rPh>
    <rPh sb="17" eb="19">
      <t>ヘンコウ</t>
    </rPh>
    <rPh sb="19" eb="21">
      <t>ナイヨウ</t>
    </rPh>
    <rPh sb="22" eb="24">
      <t>キサイ</t>
    </rPh>
    <rPh sb="27" eb="29">
      <t>ショメン</t>
    </rPh>
    <rPh sb="30" eb="32">
      <t>コウホウ</t>
    </rPh>
    <rPh sb="32" eb="33">
      <t>ブツ</t>
    </rPh>
    <phoneticPr fontId="1"/>
  </si>
  <si>
    <t>（2）届出した旅行商品についての変更に関する書類は下記の通り</t>
    <rPh sb="3" eb="4">
      <t>トド</t>
    </rPh>
    <rPh sb="4" eb="5">
      <t>デ</t>
    </rPh>
    <rPh sb="7" eb="9">
      <t>リョコウ</t>
    </rPh>
    <rPh sb="9" eb="11">
      <t>ショウヒン</t>
    </rPh>
    <rPh sb="16" eb="18">
      <t>ヘンコウ</t>
    </rPh>
    <rPh sb="19" eb="20">
      <t>カン</t>
    </rPh>
    <rPh sb="22" eb="24">
      <t>ショルイ</t>
    </rPh>
    <rPh sb="25" eb="27">
      <t>カキ</t>
    </rPh>
    <rPh sb="28" eb="29">
      <t>トオ</t>
    </rPh>
    <phoneticPr fontId="1"/>
  </si>
  <si>
    <t>　①変更内容が反映された算出シート</t>
    <rPh sb="2" eb="4">
      <t>ヘンコウ</t>
    </rPh>
    <rPh sb="4" eb="6">
      <t>ナイヨウ</t>
    </rPh>
    <rPh sb="7" eb="9">
      <t>ハンエイ</t>
    </rPh>
    <rPh sb="12" eb="14">
      <t>サンシュツ</t>
    </rPh>
    <phoneticPr fontId="1"/>
  </si>
  <si>
    <t>（3）その他会長が必要と認めるもの</t>
    <phoneticPr fontId="1"/>
  </si>
  <si>
    <t>　②地域密着型旅行商品助成事業実施要領に定める　事業計画に基づく企画書</t>
    <phoneticPr fontId="1"/>
  </si>
  <si>
    <t>　③要綱第４条に定める各交付条件などの旅行内容や販売促進費（割引額）等が</t>
    <phoneticPr fontId="1"/>
  </si>
  <si>
    <t>情報シートより転記します</t>
    <rPh sb="0" eb="2">
      <t>ジョウホウ</t>
    </rPh>
    <rPh sb="7" eb="9">
      <t>テンキ</t>
    </rPh>
    <phoneticPr fontId="1"/>
  </si>
  <si>
    <t>提出</t>
    <rPh sb="0" eb="2">
      <t>テイシュツ</t>
    </rPh>
    <phoneticPr fontId="1"/>
  </si>
  <si>
    <t>地域密着型旅行商品</t>
    <phoneticPr fontId="1"/>
  </si>
  <si>
    <t>提出期限</t>
    <rPh sb="0" eb="2">
      <t>テイシュツ</t>
    </rPh>
    <rPh sb="2" eb="4">
      <t>キゲン</t>
    </rPh>
    <phoneticPr fontId="1"/>
  </si>
  <si>
    <t>15：00まで</t>
    <phoneticPr fontId="1"/>
  </si>
  <si>
    <t>調査日</t>
    <rPh sb="0" eb="2">
      <t>チョウサ</t>
    </rPh>
    <rPh sb="2" eb="3">
      <t>ビ</t>
    </rPh>
    <phoneticPr fontId="1"/>
  </si>
  <si>
    <t>会社名</t>
    <rPh sb="0" eb="3">
      <t>カイシャメイ</t>
    </rPh>
    <phoneticPr fontId="1"/>
  </si>
  <si>
    <t>長崎観光株式会社</t>
    <rPh sb="0" eb="2">
      <t>ナガサキ</t>
    </rPh>
    <rPh sb="2" eb="4">
      <t>カンコウ</t>
    </rPh>
    <rPh sb="4" eb="6">
      <t>カブシキ</t>
    </rPh>
    <rPh sb="6" eb="8">
      <t>カイシャ</t>
    </rPh>
    <phoneticPr fontId="1"/>
  </si>
  <si>
    <t>支店名</t>
    <rPh sb="0" eb="3">
      <t>シテンメイ</t>
    </rPh>
    <phoneticPr fontId="1"/>
  </si>
  <si>
    <t>対象地域</t>
    <rPh sb="0" eb="2">
      <t>タイショウ</t>
    </rPh>
    <rPh sb="2" eb="4">
      <t>チイキ</t>
    </rPh>
    <phoneticPr fontId="1"/>
  </si>
  <si>
    <t>担当者名</t>
    <rPh sb="0" eb="3">
      <t>タントウシャ</t>
    </rPh>
    <rPh sb="3" eb="4">
      <t>メイ</t>
    </rPh>
    <phoneticPr fontId="1"/>
  </si>
  <si>
    <t>新上五島町</t>
    <rPh sb="0" eb="5">
      <t>シンカミゴトウチョウ</t>
    </rPh>
    <phoneticPr fontId="1"/>
  </si>
  <si>
    <t>連絡先</t>
    <rPh sb="0" eb="3">
      <t>レンラクサキ</t>
    </rPh>
    <phoneticPr fontId="1"/>
  </si>
  <si>
    <t>095-826-9407</t>
    <phoneticPr fontId="1"/>
  </si>
  <si>
    <t>募集型企画旅行</t>
    <rPh sb="0" eb="2">
      <t>ボシュウ</t>
    </rPh>
    <rPh sb="2" eb="3">
      <t>ガタ</t>
    </rPh>
    <rPh sb="3" eb="5">
      <t>キカク</t>
    </rPh>
    <rPh sb="5" eb="7">
      <t>リョコウ</t>
    </rPh>
    <phoneticPr fontId="1"/>
  </si>
  <si>
    <t>団体型エスコート</t>
    <rPh sb="0" eb="3">
      <t>ダンタイガタ</t>
    </rPh>
    <phoneticPr fontId="1"/>
  </si>
  <si>
    <t>販売期間</t>
    <phoneticPr fontId="1"/>
  </si>
  <si>
    <t>助成内容</t>
    <rPh sb="0" eb="2">
      <t>ジョセイ</t>
    </rPh>
    <rPh sb="2" eb="4">
      <t>ナイヨウ</t>
    </rPh>
    <phoneticPr fontId="1"/>
  </si>
  <si>
    <t>販売促進費
助成単価</t>
    <rPh sb="0" eb="2">
      <t>ハンバイ</t>
    </rPh>
    <rPh sb="2" eb="4">
      <t>ソクシン</t>
    </rPh>
    <rPh sb="4" eb="5">
      <t>ヒ</t>
    </rPh>
    <rPh sb="6" eb="8">
      <t>ジョセイ</t>
    </rPh>
    <rPh sb="8" eb="10">
      <t>タンカ</t>
    </rPh>
    <phoneticPr fontId="1"/>
  </si>
  <si>
    <t>島内
宿泊数</t>
    <rPh sb="0" eb="2">
      <t>トウナイ</t>
    </rPh>
    <rPh sb="3" eb="5">
      <t>シュクハク</t>
    </rPh>
    <rPh sb="5" eb="6">
      <t>スウ</t>
    </rPh>
    <phoneticPr fontId="1"/>
  </si>
  <si>
    <t>(円）</t>
    <rPh sb="1" eb="2">
      <t>エン</t>
    </rPh>
    <phoneticPr fontId="1"/>
  </si>
  <si>
    <t>予算額</t>
    <rPh sb="0" eb="2">
      <t>ヨサン</t>
    </rPh>
    <rPh sb="2" eb="3">
      <t>ガク</t>
    </rPh>
    <phoneticPr fontId="1"/>
  </si>
  <si>
    <t>残額</t>
    <rPh sb="0" eb="2">
      <t>ザンガク</t>
    </rPh>
    <phoneticPr fontId="1"/>
  </si>
  <si>
    <t>実績</t>
    <rPh sb="0" eb="2">
      <t>ジッセキ</t>
    </rPh>
    <phoneticPr fontId="1"/>
  </si>
  <si>
    <t>見込み</t>
    <rPh sb="0" eb="2">
      <t>ミコ</t>
    </rPh>
    <phoneticPr fontId="1"/>
  </si>
  <si>
    <t>販売人数</t>
    <phoneticPr fontId="1"/>
  </si>
  <si>
    <t>備考</t>
    <rPh sb="0" eb="2">
      <t>ビコウ</t>
    </rPh>
    <phoneticPr fontId="1"/>
  </si>
  <si>
    <t>15：00
まで</t>
    <phoneticPr fontId="1"/>
  </si>
  <si>
    <t>黄色の枠内に入力してください</t>
    <rPh sb="0" eb="2">
      <t>キイロ</t>
    </rPh>
    <rPh sb="3" eb="5">
      <t>ワクナイ</t>
    </rPh>
    <rPh sb="6" eb="8">
      <t>ニュウリョク</t>
    </rPh>
    <phoneticPr fontId="1"/>
  </si>
  <si>
    <t>販売促進費助成単価</t>
    <rPh sb="0" eb="2">
      <t>ハンバイ</t>
    </rPh>
    <rPh sb="2" eb="4">
      <t>ソクシン</t>
    </rPh>
    <rPh sb="4" eb="5">
      <t>ヒ</t>
    </rPh>
    <rPh sb="5" eb="7">
      <t>ジョセイ</t>
    </rPh>
    <rPh sb="7" eb="9">
      <t>タンカ</t>
    </rPh>
    <phoneticPr fontId="1"/>
  </si>
  <si>
    <t>島内宿泊数</t>
    <rPh sb="0" eb="2">
      <t>トウナイ</t>
    </rPh>
    <rPh sb="2" eb="4">
      <t>シュクハク</t>
    </rPh>
    <rPh sb="4" eb="5">
      <t>スウ</t>
    </rPh>
    <phoneticPr fontId="1"/>
  </si>
  <si>
    <t>地域密着型旅行商品　販売状況調査報告書</t>
    <rPh sb="10" eb="12">
      <t>ハンバイ</t>
    </rPh>
    <rPh sb="12" eb="14">
      <t>ジョウキョウ</t>
    </rPh>
    <rPh sb="14" eb="16">
      <t>チョウサ</t>
    </rPh>
    <rPh sb="16" eb="19">
      <t>ホウコクショ</t>
    </rPh>
    <phoneticPr fontId="1"/>
  </si>
  <si>
    <t>商品　①</t>
    <rPh sb="0" eb="2">
      <t>ショウヒン</t>
    </rPh>
    <phoneticPr fontId="1"/>
  </si>
  <si>
    <t>新上五島のグルメ旅</t>
    <rPh sb="0" eb="2">
      <t>シンカミ</t>
    </rPh>
    <rPh sb="2" eb="4">
      <t>ゴトウ</t>
    </rPh>
    <rPh sb="8" eb="9">
      <t>タビ</t>
    </rPh>
    <phoneticPr fontId="1"/>
  </si>
  <si>
    <t>○団体型エスコート旅行商品については、調査日現在の催行確定した旅行商品の参加者数を月別に記入ください</t>
    <rPh sb="31" eb="33">
      <t>リョコウ</t>
    </rPh>
    <rPh sb="33" eb="35">
      <t>ショウヒン</t>
    </rPh>
    <rPh sb="36" eb="39">
      <t>サンカシャ</t>
    </rPh>
    <rPh sb="39" eb="40">
      <t>スウ</t>
    </rPh>
    <rPh sb="41" eb="43">
      <t>ツキベツ</t>
    </rPh>
    <phoneticPr fontId="1"/>
  </si>
  <si>
    <t>商品　②</t>
    <rPh sb="0" eb="2">
      <t>ショウヒン</t>
    </rPh>
    <phoneticPr fontId="1"/>
  </si>
  <si>
    <t>新上五島　世界遺産</t>
    <rPh sb="0" eb="4">
      <t>シンカミゴトウ</t>
    </rPh>
    <rPh sb="5" eb="7">
      <t>セカイ</t>
    </rPh>
    <rPh sb="7" eb="9">
      <t>イサン</t>
    </rPh>
    <phoneticPr fontId="1"/>
  </si>
  <si>
    <t>商品　③</t>
    <rPh sb="0" eb="2">
      <t>ショウヒン</t>
    </rPh>
    <phoneticPr fontId="1"/>
  </si>
  <si>
    <t>新上五島　街歩き</t>
    <rPh sb="0" eb="4">
      <t>シンカミゴトウ</t>
    </rPh>
    <rPh sb="5" eb="6">
      <t>マチ</t>
    </rPh>
    <rPh sb="6" eb="7">
      <t>アル</t>
    </rPh>
    <phoneticPr fontId="1"/>
  </si>
  <si>
    <t>　①～③の集計</t>
    <rPh sb="5" eb="7">
      <t>シュウケイ</t>
    </rPh>
    <phoneticPr fontId="1"/>
  </si>
  <si>
    <t>合計</t>
    <rPh sb="0" eb="2">
      <t>ゴウケイ</t>
    </rPh>
    <phoneticPr fontId="1"/>
  </si>
  <si>
    <t>様式第3号（第6条関係）</t>
    <rPh sb="0" eb="2">
      <t>ヨウシキ</t>
    </rPh>
    <rPh sb="2" eb="3">
      <t>ダイ</t>
    </rPh>
    <rPh sb="4" eb="5">
      <t>ゴウ</t>
    </rPh>
    <rPh sb="6" eb="7">
      <t>ダイ</t>
    </rPh>
    <rPh sb="8" eb="9">
      <t>ジョウ</t>
    </rPh>
    <rPh sb="9" eb="11">
      <t>カンケイ</t>
    </rPh>
    <phoneticPr fontId="1"/>
  </si>
  <si>
    <t>様式第1号（第4条関係）</t>
    <rPh sb="0" eb="2">
      <t>ヨウシキ</t>
    </rPh>
    <rPh sb="2" eb="3">
      <t>ダイ</t>
    </rPh>
    <rPh sb="4" eb="5">
      <t>ゴウ</t>
    </rPh>
    <rPh sb="6" eb="7">
      <t>ダイ</t>
    </rPh>
    <rPh sb="8" eb="9">
      <t>ジョウ</t>
    </rPh>
    <rPh sb="9" eb="11">
      <t>カンケイ</t>
    </rPh>
    <phoneticPr fontId="1"/>
  </si>
  <si>
    <r>
      <t>　令和8年度において、長崎県「しま旅滞在促進事業」助成金交付を希望しますので、長崎県「しま旅滞在促進事業」助成金交付要綱</t>
    </r>
    <r>
      <rPr>
        <sz val="11"/>
        <color theme="1"/>
        <rFont val="BIZ UDP明朝 Medium"/>
        <family val="1"/>
        <charset val="128"/>
      </rPr>
      <t>の規定</t>
    </r>
    <r>
      <rPr>
        <sz val="11"/>
        <rFont val="BIZ UDP明朝 Medium"/>
        <family val="1"/>
        <charset val="128"/>
      </rPr>
      <t>により関係書類を添えて届け出いたします。</t>
    </r>
    <rPh sb="1" eb="3">
      <t>レイワ</t>
    </rPh>
    <rPh sb="4" eb="6">
      <t>ネンド</t>
    </rPh>
    <rPh sb="28" eb="30">
      <t>コウフ</t>
    </rPh>
    <rPh sb="31" eb="33">
      <t>キボウ</t>
    </rPh>
    <rPh sb="53" eb="55">
      <t>ジョセイ</t>
    </rPh>
    <rPh sb="56" eb="58">
      <t>コウフ</t>
    </rPh>
    <rPh sb="58" eb="60">
      <t>ヨウコウ</t>
    </rPh>
    <rPh sb="74" eb="75">
      <t>トド</t>
    </rPh>
    <rPh sb="76" eb="77">
      <t>デ</t>
    </rPh>
    <phoneticPr fontId="1"/>
  </si>
  <si>
    <t>五島の魅力発見！</t>
    <rPh sb="0" eb="2">
      <t>ゴトウ</t>
    </rPh>
    <rPh sb="3" eb="5">
      <t>ミリョク</t>
    </rPh>
    <rPh sb="5" eb="7">
      <t>ハッケン</t>
    </rPh>
    <phoneticPr fontId="1"/>
  </si>
  <si>
    <t>長崎港～～～福江港（ジェットフォイル利用）</t>
    <phoneticPr fontId="1"/>
  </si>
  <si>
    <t>五島民用</t>
    <rPh sb="0" eb="2">
      <t>ゴトウ</t>
    </rPh>
    <rPh sb="2" eb="4">
      <t>ミンヨウ</t>
    </rPh>
    <phoneticPr fontId="1"/>
  </si>
  <si>
    <t>福江港</t>
    <rPh sb="0" eb="2">
      <t>フクエ</t>
    </rPh>
    <rPh sb="2" eb="3">
      <t>コウ</t>
    </rPh>
    <phoneticPr fontId="1"/>
  </si>
  <si>
    <t>　＝＝＝</t>
    <phoneticPr fontId="1"/>
  </si>
  <si>
    <t>まち歩き（明星院）</t>
    <rPh sb="2" eb="3">
      <t>アル</t>
    </rPh>
    <rPh sb="5" eb="7">
      <t>ミョウジョウ</t>
    </rPh>
    <rPh sb="7" eb="8">
      <t>イン</t>
    </rPh>
    <phoneticPr fontId="1"/>
  </si>
  <si>
    <t>山本二三美術館・武家屋敷とおり</t>
  </si>
  <si>
    <t>五島市内宿泊</t>
    <rPh sb="0" eb="2">
      <t>ゴトウ</t>
    </rPh>
    <rPh sb="2" eb="4">
      <t>シナイ</t>
    </rPh>
    <rPh sb="4" eb="6">
      <t>シュクハク</t>
    </rPh>
    <phoneticPr fontId="1"/>
  </si>
  <si>
    <t>夕食</t>
    <rPh sb="0" eb="2">
      <t>ユウショク</t>
    </rPh>
    <phoneticPr fontId="1"/>
  </si>
  <si>
    <t>五島創作料理</t>
    <rPh sb="0" eb="2">
      <t>ゴトウ</t>
    </rPh>
    <rPh sb="2" eb="4">
      <t>ソウサク</t>
    </rPh>
    <rPh sb="4" eb="6">
      <t>リョウリ</t>
    </rPh>
    <phoneticPr fontId="1"/>
  </si>
  <si>
    <t>五島市</t>
    <rPh sb="0" eb="2">
      <t>ゴトウ</t>
    </rPh>
    <rPh sb="2" eb="3">
      <t>シ</t>
    </rPh>
    <phoneticPr fontId="1"/>
  </si>
  <si>
    <t>鬼岳</t>
    <rPh sb="0" eb="1">
      <t>オニ</t>
    </rPh>
    <rPh sb="1" eb="2">
      <t>ダケ</t>
    </rPh>
    <phoneticPr fontId="1"/>
  </si>
  <si>
    <t>五島氏庭園　＝＝</t>
    <rPh sb="0" eb="3">
      <t>ゴトウシ</t>
    </rPh>
    <rPh sb="3" eb="5">
      <t>テイエン</t>
    </rPh>
    <phoneticPr fontId="1"/>
  </si>
  <si>
    <t>夕食：椿茶屋</t>
    <rPh sb="0" eb="2">
      <t>ユウショク</t>
    </rPh>
    <rPh sb="3" eb="4">
      <t>ツバキ</t>
    </rPh>
    <rPh sb="4" eb="6">
      <t>チャヤ</t>
    </rPh>
    <phoneticPr fontId="1"/>
  </si>
  <si>
    <t>泊</t>
    <rPh sb="0" eb="1">
      <t>ハク</t>
    </rPh>
    <phoneticPr fontId="1"/>
  </si>
  <si>
    <t>団体型：エスコ－ト商品</t>
    <rPh sb="0" eb="3">
      <t>ダンタイガタ</t>
    </rPh>
    <rPh sb="9" eb="11">
      <t>ショウヒン</t>
    </rPh>
    <phoneticPr fontId="1"/>
  </si>
  <si>
    <t>3泊4日</t>
    <rPh sb="1" eb="2">
      <t>ハク</t>
    </rPh>
    <rPh sb="3" eb="4">
      <t>ヒ</t>
    </rPh>
    <phoneticPr fontId="1"/>
  </si>
  <si>
    <t>～～～旧五輪教会・江上天主堂・キリシタン洞窟　～～～</t>
    <rPh sb="3" eb="4">
      <t>キュウ</t>
    </rPh>
    <rPh sb="4" eb="6">
      <t>ゴリン</t>
    </rPh>
    <rPh sb="6" eb="8">
      <t>キョウカイ</t>
    </rPh>
    <phoneticPr fontId="1"/>
  </si>
  <si>
    <t>五島</t>
    <rPh sb="0" eb="2">
      <t>ゴトウ</t>
    </rPh>
    <phoneticPr fontId="1"/>
  </si>
  <si>
    <t>夕日見学</t>
    <phoneticPr fontId="1"/>
  </si>
  <si>
    <t>夜：神楽鑑賞</t>
    <rPh sb="0" eb="1">
      <t>ヨル</t>
    </rPh>
    <rPh sb="2" eb="4">
      <t>カグラ</t>
    </rPh>
    <rPh sb="4" eb="6">
      <t>カンショウ</t>
    </rPh>
    <phoneticPr fontId="1"/>
  </si>
  <si>
    <t>五島牛</t>
    <rPh sb="0" eb="2">
      <t>ゴトウ</t>
    </rPh>
    <rPh sb="2" eb="3">
      <t>ギュウ</t>
    </rPh>
    <phoneticPr fontId="1"/>
  </si>
  <si>
    <t>中本製麺</t>
    <rPh sb="0" eb="2">
      <t>ナカモト</t>
    </rPh>
    <rPh sb="2" eb="4">
      <t>セイメン</t>
    </rPh>
    <phoneticPr fontId="1"/>
  </si>
  <si>
    <t>大宝寺</t>
    <phoneticPr fontId="1"/>
  </si>
  <si>
    <t>みみらくの地</t>
    <rPh sb="5" eb="6">
      <t>チ</t>
    </rPh>
    <phoneticPr fontId="1"/>
  </si>
  <si>
    <t>五島の魚、五島牛を食す</t>
    <rPh sb="0" eb="2">
      <t>ゴトウ</t>
    </rPh>
    <rPh sb="3" eb="4">
      <t>サカナ</t>
    </rPh>
    <rPh sb="5" eb="7">
      <t>ゴトウ</t>
    </rPh>
    <rPh sb="7" eb="8">
      <t>ギュウ</t>
    </rPh>
    <rPh sb="9" eb="10">
      <t>ショク</t>
    </rPh>
    <phoneticPr fontId="1"/>
  </si>
  <si>
    <t>五島市民との交流</t>
    <rPh sb="0" eb="2">
      <t>ゴトウ</t>
    </rPh>
    <rPh sb="2" eb="4">
      <t>シミン</t>
    </rPh>
    <rPh sb="6" eb="8">
      <t>コウリュウ</t>
    </rPh>
    <phoneticPr fontId="1"/>
  </si>
  <si>
    <t>大瀬崎灯台展望書</t>
    <rPh sb="0" eb="3">
      <t>オオセザキ</t>
    </rPh>
    <rPh sb="3" eb="5">
      <t>トウダイ</t>
    </rPh>
    <rPh sb="5" eb="7">
      <t>テンボウ</t>
    </rPh>
    <rPh sb="7" eb="8">
      <t>ショ</t>
    </rPh>
    <phoneticPr fontId="1"/>
  </si>
  <si>
    <t>井持浦協会　＝＝</t>
    <rPh sb="0" eb="1">
      <t>イ</t>
    </rPh>
    <rPh sb="1" eb="2">
      <t>ジ</t>
    </rPh>
    <rPh sb="2" eb="3">
      <t>ウラ</t>
    </rPh>
    <rPh sb="3" eb="5">
      <t>キョウカイ</t>
    </rPh>
    <phoneticPr fontId="1"/>
  </si>
  <si>
    <t>高浜海水浴場　＝＝＝</t>
    <rPh sb="0" eb="2">
      <t>タカハマ</t>
    </rPh>
    <rPh sb="2" eb="5">
      <t>カイスイヨク</t>
    </rPh>
    <rPh sb="5" eb="6">
      <t>ジョウ</t>
    </rPh>
    <phoneticPr fontId="1"/>
  </si>
  <si>
    <t>魚料理</t>
    <rPh sb="0" eb="1">
      <t>サカナ</t>
    </rPh>
    <rPh sb="1" eb="3">
      <t>リョウリ</t>
    </rPh>
    <phoneticPr fontId="1"/>
  </si>
  <si>
    <t>道の駅遣唐使ふるさと館・焼酎工場見学</t>
    <rPh sb="0" eb="1">
      <t>ミチ</t>
    </rPh>
    <rPh sb="2" eb="3">
      <t>エキ</t>
    </rPh>
    <rPh sb="3" eb="6">
      <t>ケントウシ</t>
    </rPh>
    <rPh sb="10" eb="11">
      <t>カン</t>
    </rPh>
    <rPh sb="12" eb="14">
      <t>ショウチュウ</t>
    </rPh>
    <rPh sb="14" eb="16">
      <t>コウジョウ</t>
    </rPh>
    <rPh sb="16" eb="18">
      <t>ケンガク</t>
    </rPh>
    <phoneticPr fontId="1"/>
  </si>
  <si>
    <t>堂崎天主堂　＝＝</t>
    <rPh sb="0" eb="2">
      <t>ドウザキ</t>
    </rPh>
    <rPh sb="2" eb="5">
      <t>テンシュドウ</t>
    </rPh>
    <phoneticPr fontId="1"/>
  </si>
  <si>
    <t>1.五島の五感（見る・聞く・触る・食べる・感じる）</t>
    <rPh sb="2" eb="4">
      <t>ゴトウ</t>
    </rPh>
    <rPh sb="5" eb="7">
      <t>ゴカン</t>
    </rPh>
    <rPh sb="8" eb="9">
      <t>ミ</t>
    </rPh>
    <rPh sb="11" eb="12">
      <t>キ</t>
    </rPh>
    <rPh sb="14" eb="15">
      <t>サワ</t>
    </rPh>
    <rPh sb="17" eb="18">
      <t>タ</t>
    </rPh>
    <rPh sb="21" eb="22">
      <t>カン</t>
    </rPh>
    <phoneticPr fontId="1"/>
  </si>
  <si>
    <t>見・食</t>
    <rPh sb="0" eb="1">
      <t>ミ</t>
    </rPh>
    <rPh sb="2" eb="3">
      <t>ショク</t>
    </rPh>
    <phoneticPr fontId="1"/>
  </si>
  <si>
    <t>○五島特産品「五島うどん」作りの工程見学と実食</t>
    <phoneticPr fontId="1"/>
  </si>
  <si>
    <t>観・感</t>
    <rPh sb="0" eb="1">
      <t>ミ</t>
    </rPh>
    <rPh sb="2" eb="3">
      <t>カン</t>
    </rPh>
    <phoneticPr fontId="1"/>
  </si>
  <si>
    <t>○400年以上の歴史を誇る「五島神楽」を鑑賞</t>
    <phoneticPr fontId="1"/>
  </si>
  <si>
    <t>魚釣り体験・魚市場見学</t>
    <rPh sb="0" eb="1">
      <t>サカナ</t>
    </rPh>
    <rPh sb="1" eb="2">
      <t>ツ</t>
    </rPh>
    <rPh sb="3" eb="5">
      <t>タイケン</t>
    </rPh>
    <rPh sb="6" eb="7">
      <t>サカナ</t>
    </rPh>
    <rPh sb="7" eb="9">
      <t>イチバ</t>
    </rPh>
    <rPh sb="9" eb="11">
      <t>ケンガク</t>
    </rPh>
    <phoneticPr fontId="1"/>
  </si>
  <si>
    <t>聞・感</t>
    <rPh sb="0" eb="1">
      <t>キ</t>
    </rPh>
    <rPh sb="2" eb="3">
      <t>カン</t>
    </rPh>
    <phoneticPr fontId="1"/>
  </si>
  <si>
    <t>○地元演者による五島民謡</t>
    <phoneticPr fontId="1"/>
  </si>
  <si>
    <t>見・感</t>
    <rPh sb="0" eb="1">
      <t>ミ</t>
    </rPh>
    <rPh sb="2" eb="3">
      <t>カン</t>
    </rPh>
    <phoneticPr fontId="1"/>
  </si>
  <si>
    <t>○福江城の歴史と伊能忠敬の道をぶらりウォーキング</t>
    <phoneticPr fontId="1"/>
  </si>
  <si>
    <t>福江港～～長崎港（ジェットフォイル利用</t>
    <phoneticPr fontId="1"/>
  </si>
  <si>
    <t>昼食会（移住者懇談会　移住者の方に島での生活をお話しいただく）</t>
    <rPh sb="0" eb="2">
      <t>チュウショク</t>
    </rPh>
    <rPh sb="2" eb="3">
      <t>カイ</t>
    </rPh>
    <rPh sb="4" eb="7">
      <t>イジュウシャ</t>
    </rPh>
    <rPh sb="7" eb="10">
      <t>コンダンカイ</t>
    </rPh>
    <rPh sb="11" eb="14">
      <t>イジュウシャ</t>
    </rPh>
    <rPh sb="15" eb="16">
      <t>カタ</t>
    </rPh>
    <rPh sb="17" eb="18">
      <t>シマ</t>
    </rPh>
    <rPh sb="20" eb="22">
      <t>セイカツ</t>
    </rPh>
    <phoneticPr fontId="1"/>
  </si>
  <si>
    <t>2.日本遺産・世界遺産</t>
    <rPh sb="2" eb="4">
      <t>ニホン</t>
    </rPh>
    <rPh sb="4" eb="6">
      <t>イサン</t>
    </rPh>
    <rPh sb="7" eb="9">
      <t>セカイ</t>
    </rPh>
    <rPh sb="9" eb="11">
      <t>イサン</t>
    </rPh>
    <phoneticPr fontId="1"/>
  </si>
  <si>
    <t>　＝＝＝</t>
  </si>
  <si>
    <t>日本</t>
    <rPh sb="0" eb="2">
      <t>ニホン</t>
    </rPh>
    <phoneticPr fontId="1"/>
  </si>
  <si>
    <t>明星院　大宝寺　みみらくの地</t>
    <rPh sb="0" eb="2">
      <t>ミョウジョウ</t>
    </rPh>
    <rPh sb="2" eb="3">
      <t>イン</t>
    </rPh>
    <rPh sb="13" eb="14">
      <t>チ</t>
    </rPh>
    <phoneticPr fontId="1"/>
  </si>
  <si>
    <t>世界</t>
    <rPh sb="0" eb="2">
      <t>セカイ</t>
    </rPh>
    <phoneticPr fontId="1"/>
  </si>
  <si>
    <t>江上天主堂　旧五輪教会</t>
    <rPh sb="0" eb="2">
      <t>エガミ</t>
    </rPh>
    <rPh sb="2" eb="5">
      <t>テンシュドウ</t>
    </rPh>
    <rPh sb="6" eb="7">
      <t>キュウ</t>
    </rPh>
    <rPh sb="7" eb="9">
      <t>ゴリン</t>
    </rPh>
    <rPh sb="9" eb="11">
      <t>キョウカイ</t>
    </rPh>
    <phoneticPr fontId="1"/>
  </si>
  <si>
    <t>4.五島市民との交流</t>
    <rPh sb="2" eb="4">
      <t>ゴトウ</t>
    </rPh>
    <rPh sb="4" eb="6">
      <t>シミン</t>
    </rPh>
    <rPh sb="8" eb="10">
      <t>コウリュウ</t>
    </rPh>
    <phoneticPr fontId="1"/>
  </si>
  <si>
    <t>移住者懇談会　移住者の方に島での生活をお話しいただく</t>
    <phoneticPr fontId="1"/>
  </si>
  <si>
    <t>（日程については、移住者の都合を優先するため、2～4日の間で調整）</t>
    <rPh sb="1" eb="3">
      <t>ニッテイ</t>
    </rPh>
    <rPh sb="9" eb="12">
      <t>イジュウシャ</t>
    </rPh>
    <rPh sb="13" eb="15">
      <t>ツゴウ</t>
    </rPh>
    <rPh sb="16" eb="18">
      <t>ユウセン</t>
    </rPh>
    <rPh sb="26" eb="27">
      <t>ヒ</t>
    </rPh>
    <rPh sb="28" eb="29">
      <t>アイダ</t>
    </rPh>
    <rPh sb="30" eb="32">
      <t>チョウセイ</t>
    </rPh>
    <phoneticPr fontId="1"/>
  </si>
  <si>
    <t>1-2</t>
    <phoneticPr fontId="1"/>
  </si>
  <si>
    <t>様式第5号（第7条関係）</t>
    <rPh sb="0" eb="2">
      <t>ヨウシキ</t>
    </rPh>
    <rPh sb="2" eb="3">
      <t>ダイ</t>
    </rPh>
    <rPh sb="4" eb="5">
      <t>ゴウ</t>
    </rPh>
    <rPh sb="8" eb="10">
      <t>カンケイ</t>
    </rPh>
    <phoneticPr fontId="1"/>
  </si>
  <si>
    <t>長崎県「しま旅滞在促進事業」助成金交付要綱第７条第1項の規定により、関係書類を添えて</t>
    <rPh sb="0" eb="2">
      <t>ナガサキ</t>
    </rPh>
    <rPh sb="2" eb="3">
      <t>ケン</t>
    </rPh>
    <rPh sb="6" eb="7">
      <t>タビ</t>
    </rPh>
    <rPh sb="7" eb="9">
      <t>タイザイ</t>
    </rPh>
    <rPh sb="9" eb="11">
      <t>ソクシン</t>
    </rPh>
    <rPh sb="11" eb="13">
      <t>ジギョウ</t>
    </rPh>
    <rPh sb="14" eb="16">
      <t>ジョセイ</t>
    </rPh>
    <rPh sb="16" eb="17">
      <t>キン</t>
    </rPh>
    <rPh sb="17" eb="19">
      <t>コウフ</t>
    </rPh>
    <rPh sb="19" eb="21">
      <t>ヨウコウ</t>
    </rPh>
    <rPh sb="21" eb="22">
      <t>ダイ</t>
    </rPh>
    <rPh sb="23" eb="24">
      <t>ジョウ</t>
    </rPh>
    <rPh sb="24" eb="25">
      <t>ダイ</t>
    </rPh>
    <rPh sb="26" eb="27">
      <t>コウ</t>
    </rPh>
    <rPh sb="28" eb="30">
      <t>キテイ</t>
    </rPh>
    <phoneticPr fontId="1"/>
  </si>
  <si>
    <t>　長崎県「しま旅滞在促進事業」助成金交付要綱第7条第2項の規定により</t>
    <rPh sb="15" eb="17">
      <t>ジョセイ</t>
    </rPh>
    <rPh sb="25" eb="26">
      <t>ダイ</t>
    </rPh>
    <rPh sb="27" eb="28">
      <t>コウ</t>
    </rPh>
    <phoneticPr fontId="1"/>
  </si>
  <si>
    <t>様式第7号（第7条関係）</t>
    <rPh sb="0" eb="2">
      <t>ヨウシキ</t>
    </rPh>
    <rPh sb="2" eb="3">
      <t>ダイ</t>
    </rPh>
    <rPh sb="4" eb="5">
      <t>ゴウ</t>
    </rPh>
    <rPh sb="6" eb="7">
      <t>ダイ</t>
    </rPh>
    <rPh sb="8" eb="9">
      <t>ジョウ</t>
    </rPh>
    <rPh sb="9" eb="11">
      <t>カンケイ</t>
    </rPh>
    <phoneticPr fontId="1"/>
  </si>
  <si>
    <t>aaabbbi@ngswwwooo.com</t>
  </si>
  <si>
    <t>　申請した新上五島町のしま旅商品を取消。目的を新たとした新上五島町の商品販売します。尚、旅行商品の詳細については算出シート及び企画書にて説明します。</t>
    <rPh sb="5" eb="10">
      <t>シンカミゴトウチョウ</t>
    </rPh>
    <rPh sb="17" eb="19">
      <t>トリケシ</t>
    </rPh>
    <rPh sb="20" eb="22">
      <t>モクテキ</t>
    </rPh>
    <rPh sb="23" eb="24">
      <t>アラ</t>
    </rPh>
    <rPh sb="28" eb="33">
      <t>シンカミゴトウチョウ</t>
    </rPh>
    <rPh sb="34" eb="36">
      <t>ショウヒン</t>
    </rPh>
    <rPh sb="42" eb="43">
      <t>ナオ</t>
    </rPh>
    <rPh sb="44" eb="46">
      <t>リョコウ</t>
    </rPh>
    <rPh sb="46" eb="48">
      <t>ショウヒン</t>
    </rPh>
    <rPh sb="49" eb="51">
      <t>ショウサイ</t>
    </rPh>
    <rPh sb="56" eb="58">
      <t>サンシュツ</t>
    </rPh>
    <rPh sb="61" eb="62">
      <t>オヨ</t>
    </rPh>
    <rPh sb="63" eb="66">
      <t>キカクショ</t>
    </rPh>
    <rPh sb="68" eb="70">
      <t>セツメイ</t>
    </rPh>
    <phoneticPr fontId="1"/>
  </si>
  <si>
    <t>新上五島・街歩きの旅</t>
    <rPh sb="0" eb="1">
      <t>シン</t>
    </rPh>
    <rPh sb="1" eb="2">
      <t>カミ</t>
    </rPh>
    <rPh sb="2" eb="4">
      <t>ゴトウ</t>
    </rPh>
    <rPh sb="5" eb="6">
      <t>マチ</t>
    </rPh>
    <rPh sb="6" eb="7">
      <t>アル</t>
    </rPh>
    <rPh sb="9" eb="10">
      <t>タビ</t>
    </rPh>
    <phoneticPr fontId="1"/>
  </si>
  <si>
    <t>新上五島　世界遺産と日本遺産の旅</t>
    <rPh sb="0" eb="2">
      <t>シンカミ</t>
    </rPh>
    <rPh sb="2" eb="4">
      <t>ゴトウ</t>
    </rPh>
    <rPh sb="5" eb="7">
      <t>セカイ</t>
    </rPh>
    <rPh sb="7" eb="9">
      <t>イサン</t>
    </rPh>
    <rPh sb="10" eb="12">
      <t>ニホン</t>
    </rPh>
    <rPh sb="12" eb="14">
      <t>イサン</t>
    </rPh>
    <rPh sb="14" eb="15">
      <t>ウク</t>
    </rPh>
    <rPh sb="15" eb="16">
      <t>タビ</t>
    </rPh>
    <phoneticPr fontId="1"/>
  </si>
  <si>
    <t>長崎県「しま旅滞在促進事業」　地域密着型旅行商品　企画書</t>
    <rPh sb="15" eb="17">
      <t>チイキ</t>
    </rPh>
    <rPh sb="17" eb="20">
      <t>ミッチャクガタ</t>
    </rPh>
    <rPh sb="20" eb="22">
      <t>リョコウ</t>
    </rPh>
    <rPh sb="22" eb="24">
      <t>ショウヒン</t>
    </rPh>
    <rPh sb="25" eb="28">
      <t>キカクショ</t>
    </rPh>
    <rPh sb="27" eb="28">
      <t>ショ</t>
    </rPh>
    <phoneticPr fontId="1"/>
  </si>
  <si>
    <t>（3）宿泊、利用交通機関、体験・着地型商品の旅行会社の証明書（様式第6号）</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</si>
</sst>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0_ ;[Red]\-#,##0\ "/>
    <numFmt numFmtId="179" formatCode="[$-411]ggge&quot;年&quot;m&quot;月&quot;d&quot;日&quot;;@"/>
    <numFmt numFmtId="180" formatCode="[$]ggge&quot;年&quot;m&quot;月&quot;d&quot;日&quot;;@" x16r2:formatCode16="[$-ja-JP-x-gannen]ggge&quot;年&quot;m&quot;月&quot;d&quot;日&quot;;@"/>
  </numFmts>
  <fonts count="67">
    <font>
      <sz val="11"/>
      <color theme="1"/>
      <name val="ＭＳ Ｐゴシック"/>
      <family val="2"/>
      <charset val="128"/>
      <scheme val="minor"/>
    </font>
    <font>
      <sz val="6"/>
      <name val="ＭＳ Ｐゴシック"/>
      <family val="2"/>
      <charset val="128"/>
      <scheme val="minor"/>
    </font>
    <font>
      <u/>
      <sz val="11"/>
      <color theme="10"/>
      <name val="ＭＳ Ｐゴシック"/>
      <family val="2"/>
      <charset val="128"/>
      <scheme val="minor"/>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1"/>
      <color theme="1"/>
      <name val="ＭＳ Ｐゴシック"/>
      <family val="2"/>
      <charset val="128"/>
      <scheme val="minor"/>
    </font>
    <font>
      <sz val="8"/>
      <color theme="1"/>
      <name val="HGPｺﾞｼｯｸM"/>
      <family val="3"/>
      <charset val="128"/>
    </font>
    <font>
      <sz val="11"/>
      <color theme="1"/>
      <name val="BIZ UDP明朝 Medium"/>
      <family val="1"/>
      <charset val="128"/>
    </font>
    <font>
      <sz val="12"/>
      <color theme="1"/>
      <name val="BIZ UDP明朝 Medium"/>
      <family val="1"/>
      <charset val="128"/>
    </font>
    <font>
      <sz val="8"/>
      <color theme="1"/>
      <name val="BIZ UDP明朝 Medium"/>
      <family val="1"/>
      <charset val="128"/>
    </font>
    <font>
      <sz val="10"/>
      <color theme="1"/>
      <name val="BIZ UDP明朝 Medium"/>
      <family val="1"/>
      <charset val="128"/>
    </font>
    <font>
      <sz val="9"/>
      <color theme="1"/>
      <name val="BIZ UDP明朝 Medium"/>
      <family val="1"/>
      <charset val="128"/>
    </font>
    <font>
      <b/>
      <u/>
      <sz val="11"/>
      <name val="BIZ UDP明朝 Medium"/>
      <family val="1"/>
      <charset val="128"/>
    </font>
    <font>
      <b/>
      <sz val="12"/>
      <color theme="1"/>
      <name val="BIZ UDP明朝 Medium"/>
      <family val="1"/>
      <charset val="128"/>
    </font>
    <font>
      <sz val="11"/>
      <color rgb="FFFF0000"/>
      <name val="BIZ UDP明朝 Medium"/>
      <family val="1"/>
      <charset val="128"/>
    </font>
    <font>
      <b/>
      <sz val="14"/>
      <color theme="1"/>
      <name val="BIZ UDP明朝 Medium"/>
      <family val="1"/>
      <charset val="128"/>
    </font>
    <font>
      <sz val="11"/>
      <name val="BIZ UDP明朝 Medium"/>
      <family val="1"/>
      <charset val="128"/>
    </font>
    <font>
      <b/>
      <sz val="12"/>
      <color rgb="FFFF0000"/>
      <name val="BIZ UDP明朝 Medium"/>
      <family val="1"/>
      <charset val="128"/>
    </font>
    <font>
      <sz val="10"/>
      <color rgb="FFFF0000"/>
      <name val="BIZ UDP明朝 Medium"/>
      <family val="1"/>
      <charset val="128"/>
    </font>
    <font>
      <b/>
      <sz val="11"/>
      <color theme="1"/>
      <name val="BIZ UDP明朝 Medium"/>
      <family val="1"/>
      <charset val="128"/>
    </font>
    <font>
      <u/>
      <sz val="11"/>
      <color theme="10"/>
      <name val="BIZ UDP明朝 Medium"/>
      <family val="1"/>
      <charset val="128"/>
    </font>
    <font>
      <b/>
      <sz val="11"/>
      <name val="BIZ UDP明朝 Medium"/>
      <family val="1"/>
      <charset val="128"/>
    </font>
    <font>
      <b/>
      <u/>
      <sz val="11"/>
      <color theme="0"/>
      <name val="BIZ UDP明朝 Medium"/>
      <family val="1"/>
      <charset val="128"/>
    </font>
    <font>
      <sz val="14"/>
      <color theme="1"/>
      <name val="BIZ UDP明朝 Medium"/>
      <family val="1"/>
      <charset val="128"/>
    </font>
    <font>
      <sz val="16"/>
      <color theme="1"/>
      <name val="BIZ UDP明朝 Medium"/>
      <family val="1"/>
      <charset val="128"/>
    </font>
    <font>
      <strike/>
      <sz val="10"/>
      <color theme="1"/>
      <name val="BIZ UDP明朝 Medium"/>
      <family val="1"/>
      <charset val="128"/>
    </font>
    <font>
      <strike/>
      <sz val="11"/>
      <name val="BIZ UDP明朝 Medium"/>
      <family val="1"/>
      <charset val="128"/>
    </font>
    <font>
      <sz val="11"/>
      <color indexed="81"/>
      <name val="BIZ UDP明朝 Medium"/>
      <family val="1"/>
      <charset val="128"/>
    </font>
    <font>
      <sz val="11"/>
      <color theme="1"/>
      <name val="BIZ UDPゴシック"/>
      <family val="3"/>
      <charset val="128"/>
    </font>
    <font>
      <u/>
      <sz val="10"/>
      <name val="BIZ UDP明朝 Medium"/>
      <family val="1"/>
      <charset val="128"/>
    </font>
    <font>
      <u/>
      <sz val="10"/>
      <color rgb="FFFF0000"/>
      <name val="BIZ UDP明朝 Medium"/>
      <family val="1"/>
      <charset val="128"/>
    </font>
    <font>
      <sz val="11"/>
      <color theme="1"/>
      <name val="ＭＳ Ｐゴシック"/>
      <family val="2"/>
      <scheme val="minor"/>
    </font>
    <font>
      <sz val="12"/>
      <color theme="1"/>
      <name val="BIZ UDPゴシック"/>
      <family val="3"/>
      <charset val="128"/>
    </font>
    <font>
      <b/>
      <sz val="18"/>
      <color rgb="FFFF0000"/>
      <name val="BIZ UDPゴシック"/>
      <family val="3"/>
      <charset val="128"/>
    </font>
    <font>
      <sz val="10"/>
      <color theme="1"/>
      <name val="BIZ UDPゴシック"/>
      <family val="3"/>
      <charset val="128"/>
    </font>
    <font>
      <sz val="11"/>
      <color rgb="FF000000"/>
      <name val="ＭＳ 明朝"/>
      <family val="1"/>
      <charset val="128"/>
    </font>
    <font>
      <b/>
      <sz val="12"/>
      <name val="BIZ UDP明朝 Medium"/>
      <family val="1"/>
      <charset val="128"/>
    </font>
    <font>
      <sz val="11"/>
      <color theme="1"/>
      <name val="BIZ UD明朝 Medium"/>
      <family val="1"/>
      <charset val="128"/>
    </font>
    <font>
      <u/>
      <sz val="11"/>
      <color theme="1"/>
      <name val="BIZ UDP明朝 Medium"/>
      <family val="1"/>
      <charset val="128"/>
    </font>
    <font>
      <sz val="12"/>
      <name val="BIZ UDP明朝 Medium"/>
      <family val="1"/>
      <charset val="128"/>
    </font>
    <font>
      <b/>
      <sz val="14"/>
      <color theme="1"/>
      <name val="BIZ UDPゴシック"/>
      <family val="3"/>
      <charset val="128"/>
    </font>
    <font>
      <sz val="14"/>
      <color rgb="FFFF0000"/>
      <name val="BIZ UDP明朝 Medium"/>
      <family val="1"/>
      <charset val="128"/>
    </font>
    <font>
      <sz val="14"/>
      <name val="BIZ UDP明朝 Medium"/>
      <family val="1"/>
      <charset val="128"/>
    </font>
    <font>
      <sz val="11"/>
      <color theme="1"/>
      <name val="BIZ UDゴシック"/>
      <family val="3"/>
      <charset val="128"/>
    </font>
    <font>
      <b/>
      <sz val="12"/>
      <color theme="1"/>
      <name val="BIZ UDPゴシック"/>
      <family val="3"/>
      <charset val="128"/>
    </font>
    <font>
      <sz val="9"/>
      <name val="BIZ UDP明朝 Medium"/>
      <family val="1"/>
      <charset val="128"/>
    </font>
    <font>
      <sz val="11"/>
      <name val="ＭＳ Ｐゴシック"/>
      <family val="3"/>
      <charset val="128"/>
    </font>
    <font>
      <sz val="14"/>
      <color theme="1"/>
      <name val="BIZ UDゴシック"/>
      <family val="3"/>
      <charset val="128"/>
    </font>
    <font>
      <sz val="11"/>
      <color rgb="FFFF0000"/>
      <name val="BIZ UDPゴシック"/>
      <family val="3"/>
      <charset val="128"/>
    </font>
    <font>
      <b/>
      <sz val="18"/>
      <color theme="1"/>
      <name val="BIZ UDPゴシック"/>
      <family val="3"/>
      <charset val="128"/>
    </font>
    <font>
      <b/>
      <sz val="11"/>
      <color theme="1"/>
      <name val="BIZ UDPゴシック"/>
      <family val="3"/>
      <charset val="128"/>
    </font>
    <font>
      <sz val="14"/>
      <color rgb="FFFF0000"/>
      <name val="BIZ UDPゴシック"/>
      <family val="3"/>
      <charset val="128"/>
    </font>
    <font>
      <b/>
      <sz val="16"/>
      <color rgb="FFFF0000"/>
      <name val="BIZ UDPゴシック"/>
      <family val="3"/>
      <charset val="128"/>
    </font>
    <font>
      <b/>
      <sz val="14"/>
      <color rgb="FFFF0000"/>
      <name val="BIZ UDPゴシック"/>
      <family val="3"/>
      <charset val="128"/>
    </font>
    <font>
      <sz val="14"/>
      <color theme="1"/>
      <name val="BIZ UDPゴシック"/>
      <family val="3"/>
      <charset val="128"/>
    </font>
    <font>
      <shadow/>
      <sz val="14"/>
      <name val="BIZ UDゴシック"/>
      <family val="3"/>
      <charset val="128"/>
    </font>
    <font>
      <sz val="10"/>
      <color theme="1"/>
      <name val="BIZ UDゴシック"/>
      <family val="3"/>
      <charset val="128"/>
    </font>
    <font>
      <sz val="11"/>
      <color rgb="FFFF0000"/>
      <name val="BIZ UDゴシック"/>
      <family val="3"/>
      <charset val="128"/>
    </font>
    <font>
      <sz val="9"/>
      <color theme="1"/>
      <name val="BIZ UDゴシック"/>
      <family val="3"/>
      <charset val="128"/>
    </font>
    <font>
      <shadow/>
      <sz val="14"/>
      <color rgb="FFFF0000"/>
      <name val="BIZ UDゴシック"/>
      <family val="3"/>
      <charset val="128"/>
    </font>
    <font>
      <sz val="12"/>
      <color theme="1"/>
      <name val="BIZ UDゴシック"/>
      <family val="3"/>
      <charset val="128"/>
    </font>
    <font>
      <b/>
      <sz val="10"/>
      <color rgb="FFFF0000"/>
      <name val="BIZ UDゴシック"/>
      <family val="3"/>
      <charset val="128"/>
    </font>
    <font>
      <sz val="12"/>
      <name val="BIZ UDゴシック"/>
      <family val="3"/>
      <charset val="128"/>
    </font>
    <font>
      <sz val="14"/>
      <color indexed="81"/>
      <name val="じっせきBIZ UDゴシック"/>
      <family val="3"/>
      <charset val="128"/>
    </font>
    <font>
      <b/>
      <sz val="10"/>
      <color theme="1"/>
      <name val="BIZ UDPゴシック"/>
      <family val="3"/>
      <charset val="128"/>
    </font>
    <font>
      <b/>
      <sz val="20"/>
      <color theme="1"/>
      <name val="BIZ UDPゴシック"/>
      <family val="3"/>
      <charset val="128"/>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indexed="64"/>
      </left>
      <right style="thin">
        <color indexed="64"/>
      </right>
      <top style="thin">
        <color indexed="64"/>
      </top>
      <bottom/>
      <diagonal/>
    </border>
    <border>
      <left/>
      <right style="hair">
        <color auto="1"/>
      </right>
      <top style="thin">
        <color indexed="64"/>
      </top>
      <bottom/>
      <diagonal/>
    </border>
    <border>
      <left/>
      <right style="hair">
        <color auto="1"/>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hair">
        <color indexed="64"/>
      </top>
      <bottom style="hair">
        <color indexed="64"/>
      </bottom>
      <diagonal/>
    </border>
    <border>
      <left style="hair">
        <color auto="1"/>
      </left>
      <right/>
      <top style="thin">
        <color indexed="64"/>
      </top>
      <bottom/>
      <diagonal/>
    </border>
    <border>
      <left style="hair">
        <color auto="1"/>
      </left>
      <right/>
      <top/>
      <bottom/>
      <diagonal/>
    </border>
    <border>
      <left style="thin">
        <color indexed="64"/>
      </left>
      <right style="hair">
        <color auto="1"/>
      </right>
      <top style="hair">
        <color auto="1"/>
      </top>
      <bottom style="hair">
        <color auto="1"/>
      </bottom>
      <diagonal/>
    </border>
    <border>
      <left/>
      <right style="medium">
        <color indexed="64"/>
      </right>
      <top style="medium">
        <color indexed="64"/>
      </top>
      <bottom style="medium">
        <color indexed="64"/>
      </bottom>
      <diagonal/>
    </border>
    <border>
      <left style="thin">
        <color auto="1"/>
      </left>
      <right style="hair">
        <color auto="1"/>
      </right>
      <top style="hair">
        <color auto="1"/>
      </top>
      <bottom style="thin">
        <color auto="1"/>
      </bottom>
      <diagonal/>
    </border>
    <border>
      <left/>
      <right style="medium">
        <color indexed="64"/>
      </right>
      <top/>
      <bottom style="medium">
        <color indexed="64"/>
      </bottom>
      <diagonal/>
    </border>
    <border>
      <left/>
      <right style="medium">
        <color indexed="64"/>
      </right>
      <top style="medium">
        <color indexed="64"/>
      </top>
      <bottom/>
      <diagonal/>
    </border>
    <border>
      <left/>
      <right/>
      <top style="hair">
        <color indexed="64"/>
      </top>
      <bottom style="thin">
        <color indexed="64"/>
      </bottom>
      <diagonal/>
    </border>
    <border>
      <left style="medium">
        <color auto="1"/>
      </left>
      <right/>
      <top style="medium">
        <color auto="1"/>
      </top>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hair">
        <color auto="1"/>
      </left>
      <right style="hair">
        <color auto="1"/>
      </right>
      <top style="thin">
        <color auto="1"/>
      </top>
      <bottom style="hair">
        <color auto="1"/>
      </bottom>
      <diagonal/>
    </border>
    <border>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auto="1"/>
      </left>
      <right/>
      <top style="thin">
        <color auto="1"/>
      </top>
      <bottom style="hair">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auto="1"/>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indexed="64"/>
      </right>
      <top style="medium">
        <color auto="1"/>
      </top>
      <bottom style="hair">
        <color auto="1"/>
      </bottom>
      <diagonal/>
    </border>
    <border>
      <left style="medium">
        <color auto="1"/>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medium">
        <color auto="1"/>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auto="1"/>
      </left>
      <right style="hair">
        <color indexed="64"/>
      </right>
      <top style="thin">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right style="hair">
        <color auto="1"/>
      </right>
      <top style="medium">
        <color auto="1"/>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medium">
        <color indexed="64"/>
      </right>
      <top/>
      <bottom style="medium">
        <color indexed="64"/>
      </bottom>
      <diagonal/>
    </border>
    <border>
      <left style="hair">
        <color indexed="64"/>
      </left>
      <right style="thin">
        <color indexed="64"/>
      </right>
      <top style="hair">
        <color indexed="64"/>
      </top>
      <bottom style="hair">
        <color indexed="64"/>
      </bottom>
      <diagonal/>
    </border>
    <border>
      <left style="hair">
        <color auto="1"/>
      </left>
      <right style="medium">
        <color auto="1"/>
      </right>
      <top style="hair">
        <color auto="1"/>
      </top>
      <bottom style="medium">
        <color auto="1"/>
      </bottom>
      <diagonal/>
    </border>
    <border>
      <left style="thin">
        <color indexed="64"/>
      </left>
      <right style="thin">
        <color indexed="64"/>
      </right>
      <top style="thin">
        <color indexed="64"/>
      </top>
      <bottom style="medium">
        <color indexed="64"/>
      </bottom>
      <diagonal/>
    </border>
    <border>
      <left style="hair">
        <color auto="1"/>
      </left>
      <right/>
      <top style="medium">
        <color auto="1"/>
      </top>
      <bottom style="hair">
        <color auto="1"/>
      </bottom>
      <diagonal/>
    </border>
    <border>
      <left style="thin">
        <color indexed="64"/>
      </left>
      <right/>
      <top style="thin">
        <color indexed="64"/>
      </top>
      <bottom style="medium">
        <color indexed="64"/>
      </bottom>
      <diagonal/>
    </border>
    <border>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style="thin">
        <color auto="1"/>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mediumDashed">
        <color auto="1"/>
      </right>
      <top style="thin">
        <color indexed="64"/>
      </top>
      <bottom style="thin">
        <color indexed="64"/>
      </bottom>
      <diagonal/>
    </border>
    <border>
      <left/>
      <right style="mediumDashed">
        <color auto="1"/>
      </right>
      <top/>
      <bottom style="medium">
        <color indexed="64"/>
      </bottom>
      <diagonal/>
    </border>
    <border>
      <left style="hair">
        <color auto="1"/>
      </left>
      <right style="hair">
        <color auto="1"/>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auto="1"/>
      </bottom>
      <diagonal/>
    </border>
    <border>
      <left style="thin">
        <color indexed="64"/>
      </left>
      <right style="medium">
        <color indexed="64"/>
      </right>
      <top style="thin">
        <color indexed="64"/>
      </top>
      <bottom/>
      <diagonal/>
    </border>
    <border>
      <left style="hair">
        <color auto="1"/>
      </left>
      <right style="hair">
        <color auto="1"/>
      </right>
      <top style="thin">
        <color auto="1"/>
      </top>
      <bottom style="thin">
        <color indexed="64"/>
      </bottom>
      <diagonal/>
    </border>
    <border>
      <left style="hair">
        <color auto="1"/>
      </left>
      <right style="thin">
        <color indexed="64"/>
      </right>
      <top style="thin">
        <color indexed="64"/>
      </top>
      <bottom style="thin">
        <color indexed="64"/>
      </bottom>
      <diagonal/>
    </border>
    <border>
      <left style="hair">
        <color auto="1"/>
      </left>
      <right style="hair">
        <color auto="1"/>
      </right>
      <top style="thin">
        <color auto="1"/>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hair">
        <color auto="1"/>
      </bottom>
      <diagonal/>
    </border>
    <border>
      <left style="thin">
        <color indexed="64"/>
      </left>
      <right/>
      <top style="hair">
        <color auto="1"/>
      </top>
      <bottom style="hair">
        <color auto="1"/>
      </bottom>
      <diagonal/>
    </border>
    <border>
      <left style="medium">
        <color indexed="64"/>
      </left>
      <right style="medium">
        <color indexed="64"/>
      </right>
      <top style="hair">
        <color auto="1"/>
      </top>
      <bottom style="hair">
        <color auto="1"/>
      </bottom>
      <diagonal/>
    </border>
    <border>
      <left style="thin">
        <color indexed="64"/>
      </left>
      <right/>
      <top style="hair">
        <color indexed="64"/>
      </top>
      <bottom style="thin">
        <color indexed="64"/>
      </bottom>
      <diagonal/>
    </border>
    <border>
      <left style="medium">
        <color indexed="64"/>
      </left>
      <right style="medium">
        <color indexed="64"/>
      </right>
      <top style="hair">
        <color auto="1"/>
      </top>
      <bottom style="thin">
        <color auto="1"/>
      </bottom>
      <diagonal/>
    </border>
    <border>
      <left style="hair">
        <color auto="1"/>
      </left>
      <right style="thin">
        <color auto="1"/>
      </right>
      <top/>
      <bottom style="thin">
        <color auto="1"/>
      </bottom>
      <diagonal/>
    </border>
    <border>
      <left style="hair">
        <color auto="1"/>
      </left>
      <right style="thin">
        <color auto="1"/>
      </right>
      <top style="thin">
        <color auto="1"/>
      </top>
      <bottom style="hair">
        <color auto="1"/>
      </bottom>
      <diagonal/>
    </border>
    <border>
      <left style="medium">
        <color indexed="64"/>
      </left>
      <right style="medium">
        <color indexed="64"/>
      </right>
      <top style="medium">
        <color indexed="64"/>
      </top>
      <bottom style="hair">
        <color auto="1"/>
      </bottom>
      <diagonal/>
    </border>
    <border>
      <left style="medium">
        <color rgb="FFFF0000"/>
      </left>
      <right style="medium">
        <color rgb="FFFF0000"/>
      </right>
      <top style="medium">
        <color rgb="FFFF0000"/>
      </top>
      <bottom style="medium">
        <color rgb="FFFF0000"/>
      </bottom>
      <diagonal/>
    </border>
    <border>
      <left style="thin">
        <color indexed="64"/>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medium">
        <color indexed="64"/>
      </left>
      <right style="medium">
        <color indexed="64"/>
      </right>
      <top style="hair">
        <color auto="1"/>
      </top>
      <bottom/>
      <diagonal/>
    </border>
    <border>
      <left style="medium">
        <color indexed="64"/>
      </left>
      <right style="hair">
        <color auto="1"/>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hair">
        <color theme="1"/>
      </left>
      <right style="hair">
        <color theme="1"/>
      </right>
      <top style="hair">
        <color theme="1"/>
      </top>
      <bottom style="hair">
        <color theme="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auto="1"/>
      </bottom>
      <diagonal/>
    </border>
    <border>
      <left style="thin">
        <color indexed="64"/>
      </left>
      <right style="medium">
        <color indexed="64"/>
      </right>
      <top style="hair">
        <color auto="1"/>
      </top>
      <bottom style="hair">
        <color auto="1"/>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bottom/>
      <diagonal/>
    </border>
  </borders>
  <cellStyleXfs count="15">
    <xf numFmtId="0" fontId="0" fillId="0" borderId="0">
      <alignment vertical="center"/>
    </xf>
    <xf numFmtId="0" fontId="2" fillId="0" borderId="0" applyNumberFormat="0" applyFill="0" applyBorder="0" applyAlignment="0" applyProtection="0">
      <alignment vertical="center"/>
    </xf>
    <xf numFmtId="0" fontId="3" fillId="0" borderId="0">
      <alignment vertical="center"/>
    </xf>
    <xf numFmtId="38" fontId="6" fillId="0" borderId="0" applyFont="0" applyFill="0" applyBorder="0" applyAlignment="0" applyProtection="0">
      <alignment vertical="center"/>
    </xf>
    <xf numFmtId="38" fontId="3" fillId="0" borderId="0" applyFont="0" applyFill="0" applyBorder="0" applyAlignment="0" applyProtection="0">
      <alignment vertical="center"/>
    </xf>
    <xf numFmtId="0" fontId="32" fillId="0" borderId="0"/>
    <xf numFmtId="0" fontId="6" fillId="0" borderId="0">
      <alignment vertical="center"/>
    </xf>
    <xf numFmtId="38" fontId="6" fillId="0" borderId="0" applyFont="0" applyFill="0" applyBorder="0" applyAlignment="0" applyProtection="0">
      <alignment vertical="center"/>
    </xf>
    <xf numFmtId="9" fontId="3" fillId="0" borderId="0" applyFont="0" applyFill="0" applyBorder="0" applyAlignment="0" applyProtection="0">
      <alignment vertical="center"/>
    </xf>
    <xf numFmtId="0" fontId="47" fillId="0" borderId="0">
      <alignment vertical="center"/>
    </xf>
    <xf numFmtId="38" fontId="47"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cellStyleXfs>
  <cellXfs count="876">
    <xf numFmtId="0" fontId="0" fillId="0" borderId="0" xfId="0">
      <alignment vertical="center"/>
    </xf>
    <xf numFmtId="0" fontId="8" fillId="0" borderId="0" xfId="0" applyFont="1" applyAlignment="1">
      <alignment vertical="center" shrinkToFit="1"/>
    </xf>
    <xf numFmtId="0" fontId="9" fillId="0" borderId="0" xfId="0" applyFont="1" applyAlignment="1">
      <alignment horizontal="distributed" vertical="center" shrinkToFit="1"/>
    </xf>
    <xf numFmtId="0" fontId="8" fillId="0" borderId="0" xfId="0" applyFont="1" applyAlignment="1">
      <alignment horizontal="left" vertical="center" indent="1"/>
    </xf>
    <xf numFmtId="0" fontId="8" fillId="0" borderId="0" xfId="0" applyFont="1">
      <alignment vertical="center"/>
    </xf>
    <xf numFmtId="0" fontId="8" fillId="0" borderId="0" xfId="0" applyFont="1" applyAlignment="1">
      <alignment horizontal="left" vertical="center" indent="1" shrinkToFit="1"/>
    </xf>
    <xf numFmtId="0" fontId="8" fillId="2" borderId="0" xfId="0" applyFont="1" applyFill="1">
      <alignment vertical="center"/>
    </xf>
    <xf numFmtId="0" fontId="8" fillId="2" borderId="0" xfId="0" applyFont="1" applyFill="1" applyAlignment="1">
      <alignment horizontal="left" vertical="center"/>
    </xf>
    <xf numFmtId="179" fontId="8" fillId="2" borderId="0" xfId="0" applyNumberFormat="1" applyFont="1" applyFill="1" applyAlignment="1">
      <alignment horizontal="center" vertical="center"/>
    </xf>
    <xf numFmtId="0" fontId="9" fillId="2" borderId="0" xfId="0" applyFont="1" applyFill="1" applyAlignment="1">
      <alignment horizontal="left" vertical="center"/>
    </xf>
    <xf numFmtId="0" fontId="12" fillId="0" borderId="0" xfId="0" applyFont="1" applyAlignment="1">
      <alignment horizontal="distributed" vertical="center"/>
    </xf>
    <xf numFmtId="0" fontId="8" fillId="2" borderId="0" xfId="0" applyFont="1" applyFill="1" applyAlignment="1">
      <alignment horizontal="center" vertical="center"/>
    </xf>
    <xf numFmtId="0" fontId="8" fillId="3" borderId="0" xfId="0" applyFont="1" applyFill="1" applyAlignment="1">
      <alignment horizontal="left" vertical="center" indent="1" shrinkToFit="1"/>
    </xf>
    <xf numFmtId="0" fontId="8" fillId="3" borderId="0" xfId="0" applyFont="1" applyFill="1" applyAlignment="1">
      <alignment vertical="center" shrinkToFit="1"/>
    </xf>
    <xf numFmtId="0" fontId="14" fillId="2" borderId="0" xfId="0" applyFont="1" applyFill="1">
      <alignment vertical="center"/>
    </xf>
    <xf numFmtId="0" fontId="15" fillId="2" borderId="0" xfId="0" applyFont="1" applyFill="1">
      <alignment vertical="center"/>
    </xf>
    <xf numFmtId="0" fontId="9" fillId="2" borderId="0" xfId="0" applyFont="1" applyFill="1" applyAlignment="1">
      <alignment horizontal="center" vertical="center"/>
    </xf>
    <xf numFmtId="0" fontId="18" fillId="2" borderId="0" xfId="0" applyFont="1" applyFill="1">
      <alignment vertical="center"/>
    </xf>
    <xf numFmtId="0" fontId="8" fillId="2" borderId="0" xfId="0" applyFont="1" applyFill="1" applyAlignment="1">
      <alignment horizontal="left" vertical="top"/>
    </xf>
    <xf numFmtId="0" fontId="8" fillId="2" borderId="0" xfId="0" applyFont="1" applyFill="1" applyAlignment="1">
      <alignment vertical="center" shrinkToFit="1"/>
    </xf>
    <xf numFmtId="0" fontId="8" fillId="2" borderId="0" xfId="0" applyFont="1" applyFill="1" applyAlignment="1">
      <alignment horizontal="left" vertical="top" wrapText="1"/>
    </xf>
    <xf numFmtId="0" fontId="9" fillId="2" borderId="0" xfId="0" applyFont="1" applyFill="1">
      <alignment vertical="center"/>
    </xf>
    <xf numFmtId="0" fontId="8" fillId="2" borderId="0" xfId="0" applyFont="1" applyFill="1" applyAlignment="1">
      <alignment vertical="top"/>
    </xf>
    <xf numFmtId="0" fontId="8" fillId="2" borderId="2" xfId="0" applyFont="1" applyFill="1" applyBorder="1" applyAlignment="1">
      <alignment vertical="top"/>
    </xf>
    <xf numFmtId="0" fontId="8" fillId="2" borderId="3" xfId="0" applyFont="1" applyFill="1" applyBorder="1" applyAlignment="1">
      <alignment vertical="top"/>
    </xf>
    <xf numFmtId="0" fontId="8" fillId="2" borderId="18" xfId="0" applyFont="1" applyFill="1" applyBorder="1" applyAlignment="1">
      <alignment vertical="top"/>
    </xf>
    <xf numFmtId="0" fontId="8" fillId="2" borderId="24" xfId="0" applyFont="1" applyFill="1" applyBorder="1" applyAlignment="1">
      <alignment vertical="top"/>
    </xf>
    <xf numFmtId="0" fontId="8" fillId="2" borderId="3" xfId="0" applyFont="1" applyFill="1" applyBorder="1" applyAlignment="1">
      <alignment vertical="center" wrapText="1"/>
    </xf>
    <xf numFmtId="0" fontId="8" fillId="2" borderId="0" xfId="0" applyFont="1" applyFill="1" applyAlignment="1">
      <alignment vertical="center" wrapText="1"/>
    </xf>
    <xf numFmtId="0" fontId="8" fillId="2" borderId="24" xfId="0" applyFont="1" applyFill="1" applyBorder="1">
      <alignment vertical="center"/>
    </xf>
    <xf numFmtId="0" fontId="8" fillId="2" borderId="10" xfId="0" applyFont="1" applyFill="1" applyBorder="1" applyAlignment="1">
      <alignment vertical="top"/>
    </xf>
    <xf numFmtId="0" fontId="8" fillId="2" borderId="19" xfId="0" applyFont="1" applyFill="1" applyBorder="1" applyAlignment="1">
      <alignment vertical="top"/>
    </xf>
    <xf numFmtId="0" fontId="8" fillId="2" borderId="11" xfId="0" applyFont="1" applyFill="1" applyBorder="1" applyAlignment="1">
      <alignment vertical="top"/>
    </xf>
    <xf numFmtId="0" fontId="8" fillId="2" borderId="12" xfId="0" applyFont="1" applyFill="1" applyBorder="1" applyAlignment="1">
      <alignment vertical="top"/>
    </xf>
    <xf numFmtId="0" fontId="8" fillId="2" borderId="10" xfId="0" applyFont="1" applyFill="1" applyBorder="1" applyAlignment="1">
      <alignment vertical="center" wrapText="1"/>
    </xf>
    <xf numFmtId="0" fontId="8" fillId="2" borderId="11" xfId="0" applyFont="1" applyFill="1" applyBorder="1">
      <alignment vertical="center"/>
    </xf>
    <xf numFmtId="0" fontId="8" fillId="2" borderId="12" xfId="0" applyFont="1" applyFill="1" applyBorder="1">
      <alignment vertical="center"/>
    </xf>
    <xf numFmtId="0" fontId="8" fillId="2" borderId="18" xfId="0" applyFont="1" applyFill="1" applyBorder="1" applyAlignment="1">
      <alignment vertical="center" wrapText="1"/>
    </xf>
    <xf numFmtId="0" fontId="8" fillId="2" borderId="8" xfId="0" applyFont="1" applyFill="1" applyBorder="1">
      <alignment vertical="center"/>
    </xf>
    <xf numFmtId="0" fontId="8" fillId="2" borderId="2" xfId="0" applyFont="1" applyFill="1" applyBorder="1">
      <alignment vertical="center"/>
    </xf>
    <xf numFmtId="0" fontId="19" fillId="2" borderId="0" xfId="0" applyFont="1" applyFill="1">
      <alignment vertical="center"/>
    </xf>
    <xf numFmtId="0" fontId="8" fillId="2" borderId="0" xfId="0" applyFont="1" applyFill="1" applyAlignment="1">
      <alignment horizontal="right" vertical="center"/>
    </xf>
    <xf numFmtId="179" fontId="11" fillId="2" borderId="18" xfId="0" applyNumberFormat="1" applyFont="1" applyFill="1" applyBorder="1" applyAlignment="1">
      <alignment shrinkToFit="1"/>
    </xf>
    <xf numFmtId="179" fontId="11" fillId="2" borderId="0" xfId="0" applyNumberFormat="1" applyFont="1" applyFill="1" applyAlignment="1">
      <alignment shrinkToFit="1"/>
    </xf>
    <xf numFmtId="0" fontId="8" fillId="2" borderId="0" xfId="0" applyFont="1" applyFill="1" applyAlignment="1">
      <alignment vertical="top" shrinkToFit="1"/>
    </xf>
    <xf numFmtId="0" fontId="11" fillId="2" borderId="0" xfId="0" applyFont="1" applyFill="1" applyAlignment="1">
      <alignment horizontal="right" shrinkToFit="1"/>
    </xf>
    <xf numFmtId="0" fontId="11" fillId="2" borderId="18" xfId="0" applyFont="1" applyFill="1" applyBorder="1" applyAlignment="1">
      <alignment horizontal="right" shrinkToFit="1"/>
    </xf>
    <xf numFmtId="0" fontId="8" fillId="2" borderId="0" xfId="0" applyFont="1" applyFill="1" applyAlignment="1">
      <alignment horizontal="right" vertical="top" shrinkToFit="1"/>
    </xf>
    <xf numFmtId="0" fontId="8" fillId="2" borderId="18" xfId="0" applyFont="1" applyFill="1" applyBorder="1">
      <alignment vertical="center"/>
    </xf>
    <xf numFmtId="0" fontId="8" fillId="2" borderId="19" xfId="0" applyFont="1" applyFill="1" applyBorder="1" applyAlignment="1">
      <alignment vertical="center" wrapText="1"/>
    </xf>
    <xf numFmtId="0" fontId="8" fillId="2" borderId="0" xfId="0" applyFont="1" applyFill="1" applyAlignment="1">
      <alignment vertical="top" wrapText="1"/>
    </xf>
    <xf numFmtId="0" fontId="8" fillId="2" borderId="3" xfId="0" applyFont="1" applyFill="1" applyBorder="1">
      <alignment vertical="center"/>
    </xf>
    <xf numFmtId="0" fontId="21" fillId="2" borderId="0" xfId="1" applyFont="1" applyFill="1" applyBorder="1" applyAlignment="1">
      <alignment vertical="center" shrinkToFit="1"/>
    </xf>
    <xf numFmtId="179" fontId="11" fillId="2" borderId="0" xfId="0" applyNumberFormat="1" applyFont="1" applyFill="1" applyAlignment="1">
      <alignment horizontal="center" shrinkToFit="1"/>
    </xf>
    <xf numFmtId="0" fontId="8" fillId="2" borderId="30" xfId="0" applyFont="1" applyFill="1" applyBorder="1">
      <alignment vertical="center"/>
    </xf>
    <xf numFmtId="0" fontId="8" fillId="2" borderId="0" xfId="0" applyFont="1" applyFill="1" applyAlignment="1"/>
    <xf numFmtId="179" fontId="9" fillId="2" borderId="0" xfId="0" applyNumberFormat="1" applyFont="1" applyFill="1">
      <alignment vertical="center"/>
    </xf>
    <xf numFmtId="0" fontId="8" fillId="2" borderId="11" xfId="0" applyFont="1" applyFill="1" applyBorder="1" applyAlignment="1">
      <alignment horizontal="center" vertical="center"/>
    </xf>
    <xf numFmtId="0" fontId="13" fillId="2" borderId="0" xfId="0" applyFont="1" applyFill="1">
      <alignment vertical="center"/>
    </xf>
    <xf numFmtId="0" fontId="11" fillId="2" borderId="0" xfId="0" applyFont="1" applyFill="1">
      <alignment vertical="center"/>
    </xf>
    <xf numFmtId="0" fontId="8" fillId="2" borderId="0" xfId="2" applyFont="1" applyFill="1">
      <alignment vertical="center"/>
    </xf>
    <xf numFmtId="0" fontId="15" fillId="2" borderId="37" xfId="0" applyFont="1" applyFill="1" applyBorder="1">
      <alignment vertical="center"/>
    </xf>
    <xf numFmtId="0" fontId="15" fillId="2" borderId="38" xfId="0" applyFont="1" applyFill="1" applyBorder="1">
      <alignment vertical="center"/>
    </xf>
    <xf numFmtId="0" fontId="8" fillId="2" borderId="40" xfId="0" applyFont="1" applyFill="1" applyBorder="1">
      <alignment vertical="center"/>
    </xf>
    <xf numFmtId="0" fontId="8" fillId="2" borderId="42" xfId="0" applyFont="1" applyFill="1" applyBorder="1">
      <alignment vertical="center"/>
    </xf>
    <xf numFmtId="0" fontId="8" fillId="2" borderId="43" xfId="0" applyFont="1" applyFill="1" applyBorder="1">
      <alignment vertical="center"/>
    </xf>
    <xf numFmtId="0" fontId="8" fillId="2" borderId="7" xfId="0" applyFont="1" applyFill="1" applyBorder="1">
      <alignment vertical="center"/>
    </xf>
    <xf numFmtId="0" fontId="12" fillId="2" borderId="0" xfId="0" applyFont="1" applyFill="1" applyAlignment="1">
      <alignment horizontal="distributed" vertical="center"/>
    </xf>
    <xf numFmtId="0" fontId="8" fillId="2" borderId="37" xfId="0" applyFont="1" applyFill="1" applyBorder="1">
      <alignment vertical="center"/>
    </xf>
    <xf numFmtId="0" fontId="8" fillId="2" borderId="36" xfId="0" applyFont="1" applyFill="1" applyBorder="1">
      <alignment vertical="center"/>
    </xf>
    <xf numFmtId="0" fontId="8" fillId="2" borderId="39" xfId="0" applyFont="1" applyFill="1" applyBorder="1">
      <alignment vertical="center"/>
    </xf>
    <xf numFmtId="0" fontId="8" fillId="2" borderId="41" xfId="0" applyFont="1" applyFill="1" applyBorder="1">
      <alignment vertical="center"/>
    </xf>
    <xf numFmtId="0" fontId="8" fillId="2" borderId="39" xfId="0" applyFont="1" applyFill="1" applyBorder="1" applyAlignment="1">
      <alignment horizontal="right" vertical="center"/>
    </xf>
    <xf numFmtId="0" fontId="27" fillId="2" borderId="37" xfId="0" applyFont="1" applyFill="1" applyBorder="1">
      <alignment vertical="center"/>
    </xf>
    <xf numFmtId="0" fontId="30" fillId="2" borderId="0" xfId="0" applyFont="1" applyFill="1">
      <alignment vertical="center"/>
    </xf>
    <xf numFmtId="0" fontId="31" fillId="2" borderId="0" xfId="0" applyFont="1" applyFill="1">
      <alignment vertical="center"/>
    </xf>
    <xf numFmtId="0" fontId="29" fillId="2" borderId="0" xfId="0" applyFont="1" applyFill="1">
      <alignment vertical="center"/>
    </xf>
    <xf numFmtId="0" fontId="35" fillId="0" borderId="0" xfId="0" applyFont="1" applyAlignment="1">
      <alignment horizontal="center" vertical="center" shrinkToFit="1"/>
    </xf>
    <xf numFmtId="38" fontId="35" fillId="2" borderId="0" xfId="3" applyFont="1" applyFill="1" applyBorder="1" applyAlignment="1">
      <alignment horizontal="right" vertical="center" shrinkToFit="1"/>
    </xf>
    <xf numFmtId="0" fontId="9" fillId="2" borderId="0" xfId="0" applyFont="1" applyFill="1" applyAlignment="1">
      <alignment horizontal="left" vertical="center" indent="1"/>
    </xf>
    <xf numFmtId="0" fontId="9" fillId="0" borderId="0" xfId="0" applyFont="1" applyAlignment="1">
      <alignment horizontal="left" vertical="center" indent="1"/>
    </xf>
    <xf numFmtId="0" fontId="10" fillId="2" borderId="0" xfId="0" applyFont="1" applyFill="1" applyAlignment="1">
      <alignment vertical="center" shrinkToFit="1"/>
    </xf>
    <xf numFmtId="0" fontId="9" fillId="2" borderId="5" xfId="0" applyFont="1" applyFill="1" applyBorder="1" applyAlignment="1">
      <alignment horizontal="left" vertical="center" indent="1"/>
    </xf>
    <xf numFmtId="0" fontId="12" fillId="2" borderId="0" xfId="0" applyFont="1" applyFill="1" applyAlignment="1">
      <alignment horizontal="right" vertical="center"/>
    </xf>
    <xf numFmtId="0" fontId="9" fillId="2" borderId="0" xfId="2" applyFont="1" applyFill="1">
      <alignment vertical="center"/>
    </xf>
    <xf numFmtId="0" fontId="9" fillId="2" borderId="5" xfId="2" applyFont="1" applyFill="1" applyBorder="1" applyAlignment="1">
      <alignment horizontal="left" vertical="center" indent="1"/>
    </xf>
    <xf numFmtId="0" fontId="9" fillId="2" borderId="5" xfId="2" applyFont="1" applyFill="1" applyBorder="1">
      <alignment vertical="center"/>
    </xf>
    <xf numFmtId="0" fontId="9" fillId="2" borderId="6" xfId="2" applyFont="1" applyFill="1" applyBorder="1">
      <alignment vertical="center"/>
    </xf>
    <xf numFmtId="0" fontId="9" fillId="2" borderId="4" xfId="2" applyFont="1" applyFill="1" applyBorder="1" applyAlignment="1">
      <alignment horizontal="left" vertical="center" indent="1"/>
    </xf>
    <xf numFmtId="0" fontId="9" fillId="2" borderId="5" xfId="0" applyFont="1" applyFill="1" applyBorder="1">
      <alignment vertical="center"/>
    </xf>
    <xf numFmtId="0" fontId="9" fillId="2" borderId="6" xfId="0" applyFont="1" applyFill="1" applyBorder="1">
      <alignment vertical="center"/>
    </xf>
    <xf numFmtId="0" fontId="9" fillId="2" borderId="4" xfId="0" applyFont="1" applyFill="1" applyBorder="1" applyAlignment="1">
      <alignment horizontal="left" vertical="center" indent="1"/>
    </xf>
    <xf numFmtId="0" fontId="9" fillId="0" borderId="0" xfId="2" applyFont="1">
      <alignment vertical="center"/>
    </xf>
    <xf numFmtId="0" fontId="9" fillId="0" borderId="0" xfId="2" applyFont="1" applyAlignment="1">
      <alignment horizontal="left" vertical="center" indent="1"/>
    </xf>
    <xf numFmtId="0" fontId="9" fillId="2" borderId="0" xfId="2" applyFont="1" applyFill="1" applyAlignment="1">
      <alignment horizontal="left" vertical="center" indent="1"/>
    </xf>
    <xf numFmtId="0" fontId="9" fillId="3" borderId="45" xfId="2" applyFont="1" applyFill="1" applyBorder="1" applyAlignment="1">
      <alignment vertical="center" shrinkToFit="1"/>
    </xf>
    <xf numFmtId="0" fontId="9" fillId="0" borderId="46" xfId="2" applyFont="1" applyBorder="1" applyAlignment="1">
      <alignment horizontal="left" vertical="center" indent="1"/>
    </xf>
    <xf numFmtId="0" fontId="9" fillId="2" borderId="44" xfId="2" applyFont="1" applyFill="1" applyBorder="1" applyAlignment="1">
      <alignment horizontal="left" vertical="center" indent="1"/>
    </xf>
    <xf numFmtId="0" fontId="9" fillId="2" borderId="44" xfId="0" applyFont="1" applyFill="1" applyBorder="1">
      <alignment vertical="center"/>
    </xf>
    <xf numFmtId="0" fontId="9" fillId="2" borderId="26" xfId="0" applyFont="1" applyFill="1" applyBorder="1">
      <alignment vertical="center"/>
    </xf>
    <xf numFmtId="0" fontId="9" fillId="3" borderId="45" xfId="2" applyFont="1" applyFill="1" applyBorder="1">
      <alignment vertical="center"/>
    </xf>
    <xf numFmtId="0" fontId="9" fillId="2" borderId="33" xfId="2" applyFont="1" applyFill="1" applyBorder="1">
      <alignment vertical="center"/>
    </xf>
    <xf numFmtId="0" fontId="9" fillId="2" borderId="33" xfId="0" applyFont="1" applyFill="1" applyBorder="1">
      <alignment vertical="center"/>
    </xf>
    <xf numFmtId="0" fontId="9" fillId="2" borderId="0" xfId="2" applyFont="1" applyFill="1" applyAlignment="1">
      <alignment vertical="center" wrapText="1"/>
    </xf>
    <xf numFmtId="0" fontId="8" fillId="2" borderId="2" xfId="0" applyFont="1" applyFill="1" applyBorder="1" applyAlignment="1">
      <alignment vertical="top" wrapText="1"/>
    </xf>
    <xf numFmtId="0" fontId="8" fillId="2" borderId="0" xfId="6" applyFont="1" applyFill="1">
      <alignment vertical="center"/>
    </xf>
    <xf numFmtId="0" fontId="12" fillId="2" borderId="0" xfId="2" applyFont="1" applyFill="1" applyAlignment="1">
      <alignment horizontal="right" vertical="center"/>
    </xf>
    <xf numFmtId="0" fontId="10" fillId="2" borderId="0" xfId="2" applyFont="1" applyFill="1" applyAlignment="1">
      <alignment vertical="center" shrinkToFit="1"/>
    </xf>
    <xf numFmtId="0" fontId="10" fillId="2" borderId="0" xfId="2" applyFont="1" applyFill="1" applyAlignment="1">
      <alignment horizontal="right" vertical="center" shrinkToFit="1"/>
    </xf>
    <xf numFmtId="0" fontId="10" fillId="2" borderId="0" xfId="2" applyFont="1" applyFill="1" applyAlignment="1">
      <alignment horizontal="right" vertical="center"/>
    </xf>
    <xf numFmtId="0" fontId="10" fillId="2" borderId="0" xfId="2" applyFont="1" applyFill="1" applyAlignment="1">
      <alignment horizontal="right"/>
    </xf>
    <xf numFmtId="0" fontId="36" fillId="0" borderId="0" xfId="0" applyFont="1" applyAlignment="1">
      <alignment horizontal="justify" vertical="center"/>
    </xf>
    <xf numFmtId="0" fontId="36" fillId="0" borderId="0" xfId="0" applyFont="1" applyAlignment="1">
      <alignment horizontal="justify" vertical="center" readingOrder="1"/>
    </xf>
    <xf numFmtId="0" fontId="37" fillId="2" borderId="0" xfId="0" applyFont="1" applyFill="1">
      <alignment vertical="center"/>
    </xf>
    <xf numFmtId="0" fontId="8" fillId="2" borderId="3" xfId="0" applyFont="1" applyFill="1" applyBorder="1" applyAlignment="1">
      <alignment vertical="top" wrapText="1"/>
    </xf>
    <xf numFmtId="0" fontId="8" fillId="2" borderId="30" xfId="0" applyFont="1" applyFill="1" applyBorder="1" applyAlignment="1">
      <alignment horizontal="center" vertical="center"/>
    </xf>
    <xf numFmtId="0" fontId="8" fillId="2" borderId="53" xfId="0" applyFont="1" applyFill="1" applyBorder="1">
      <alignment vertical="center"/>
    </xf>
    <xf numFmtId="0" fontId="12" fillId="2" borderId="0" xfId="0" applyFont="1" applyFill="1">
      <alignment vertical="center"/>
    </xf>
    <xf numFmtId="0" fontId="17" fillId="2" borderId="0" xfId="0" applyFont="1" applyFill="1" applyAlignment="1">
      <alignment horizontal="left" vertical="center"/>
    </xf>
    <xf numFmtId="0" fontId="10" fillId="2" borderId="0" xfId="0" applyFont="1" applyFill="1" applyAlignment="1">
      <alignment shrinkToFit="1"/>
    </xf>
    <xf numFmtId="180" fontId="8" fillId="2" borderId="0" xfId="0" applyNumberFormat="1" applyFont="1" applyFill="1">
      <alignment vertical="center"/>
    </xf>
    <xf numFmtId="180" fontId="8" fillId="2" borderId="0" xfId="0" applyNumberFormat="1" applyFont="1" applyFill="1" applyAlignment="1">
      <alignment horizontal="center" vertical="center"/>
    </xf>
    <xf numFmtId="0" fontId="12" fillId="2" borderId="0" xfId="6" applyFont="1" applyFill="1" applyAlignment="1">
      <alignment horizontal="right"/>
    </xf>
    <xf numFmtId="38" fontId="8" fillId="2" borderId="0" xfId="3" applyFont="1" applyFill="1">
      <alignment vertical="center"/>
    </xf>
    <xf numFmtId="38" fontId="8" fillId="2" borderId="0" xfId="3" applyFont="1" applyFill="1" applyAlignment="1">
      <alignment shrinkToFit="1"/>
    </xf>
    <xf numFmtId="38" fontId="8" fillId="2" borderId="0" xfId="3" applyFont="1" applyFill="1" applyAlignment="1">
      <alignment vertical="center"/>
    </xf>
    <xf numFmtId="0" fontId="12" fillId="2" borderId="0" xfId="0" applyFont="1" applyFill="1" applyAlignment="1">
      <alignment horizontal="right"/>
    </xf>
    <xf numFmtId="0" fontId="12" fillId="2" borderId="0" xfId="6" applyFont="1" applyFill="1" applyAlignment="1">
      <alignment horizontal="center" vertical="center" wrapText="1" shrinkToFit="1"/>
    </xf>
    <xf numFmtId="0" fontId="8" fillId="2" borderId="0" xfId="6" applyFont="1" applyFill="1" applyAlignment="1">
      <alignment horizontal="center" vertical="center" wrapText="1"/>
    </xf>
    <xf numFmtId="176" fontId="38" fillId="2" borderId="0" xfId="6" applyNumberFormat="1" applyFont="1" applyFill="1" applyAlignment="1">
      <alignment horizontal="center" vertical="center" shrinkToFit="1"/>
    </xf>
    <xf numFmtId="0" fontId="8" fillId="2" borderId="0" xfId="6" applyFont="1" applyFill="1" applyAlignment="1">
      <alignment horizontal="center" vertical="center"/>
    </xf>
    <xf numFmtId="38" fontId="9" fillId="2" borderId="0" xfId="3" applyFont="1" applyFill="1" applyAlignment="1">
      <alignment horizontal="right" vertical="center"/>
    </xf>
    <xf numFmtId="0" fontId="34" fillId="0" borderId="0" xfId="0" applyFont="1" applyAlignment="1">
      <alignment horizontal="center" vertical="center"/>
    </xf>
    <xf numFmtId="0" fontId="11" fillId="2" borderId="11" xfId="0" applyFont="1" applyFill="1" applyBorder="1" applyAlignment="1">
      <alignment horizontal="center"/>
    </xf>
    <xf numFmtId="0" fontId="8" fillId="2" borderId="8" xfId="0" applyFont="1" applyFill="1" applyBorder="1" applyAlignment="1">
      <alignment vertical="top" wrapText="1"/>
    </xf>
    <xf numFmtId="0" fontId="8" fillId="2" borderId="9" xfId="0" applyFont="1" applyFill="1" applyBorder="1" applyAlignment="1">
      <alignment vertical="top" wrapText="1"/>
    </xf>
    <xf numFmtId="0" fontId="8" fillId="2" borderId="7" xfId="0" applyFont="1" applyFill="1" applyBorder="1" applyAlignment="1">
      <alignment vertical="center" wrapText="1"/>
    </xf>
    <xf numFmtId="0" fontId="8" fillId="4" borderId="0" xfId="0" applyFont="1" applyFill="1">
      <alignment vertical="center"/>
    </xf>
    <xf numFmtId="0" fontId="39" fillId="2" borderId="0" xfId="0" applyFont="1" applyFill="1">
      <alignment vertical="center"/>
    </xf>
    <xf numFmtId="0" fontId="11" fillId="4" borderId="0" xfId="2" applyFont="1" applyFill="1" applyAlignment="1">
      <alignment horizontal="left" vertical="center" indent="1" shrinkToFit="1"/>
    </xf>
    <xf numFmtId="0" fontId="9" fillId="4" borderId="0" xfId="2" applyFont="1" applyFill="1" applyAlignment="1">
      <alignment horizontal="left" vertical="center" indent="1" shrinkToFit="1"/>
    </xf>
    <xf numFmtId="0" fontId="8" fillId="4" borderId="0" xfId="0" applyFont="1" applyFill="1" applyAlignment="1">
      <alignment horizontal="left" vertical="center" indent="1"/>
    </xf>
    <xf numFmtId="0" fontId="12" fillId="4" borderId="0" xfId="2" applyFont="1" applyFill="1" applyAlignment="1">
      <alignment horizontal="left" vertical="center" indent="1" shrinkToFit="1"/>
    </xf>
    <xf numFmtId="0" fontId="12" fillId="4" borderId="0" xfId="0" applyFont="1" applyFill="1" applyAlignment="1">
      <alignment horizontal="left" vertical="center" indent="1" shrinkToFit="1"/>
    </xf>
    <xf numFmtId="0" fontId="8" fillId="2" borderId="17" xfId="0" applyFont="1" applyFill="1" applyBorder="1" applyAlignment="1">
      <alignment vertical="center" wrapText="1"/>
    </xf>
    <xf numFmtId="0" fontId="8" fillId="2" borderId="23" xfId="0" applyFont="1" applyFill="1" applyBorder="1" applyAlignment="1">
      <alignment vertical="top" wrapText="1"/>
    </xf>
    <xf numFmtId="0" fontId="8" fillId="2" borderId="24" xfId="0" applyFont="1" applyFill="1" applyBorder="1" applyAlignment="1">
      <alignment vertical="top" wrapText="1"/>
    </xf>
    <xf numFmtId="0" fontId="8" fillId="3" borderId="0" xfId="0" applyFont="1" applyFill="1" applyAlignment="1">
      <alignment horizontal="center" vertical="center" shrinkToFit="1"/>
    </xf>
    <xf numFmtId="0" fontId="11" fillId="2" borderId="11" xfId="0" applyFont="1" applyFill="1" applyBorder="1">
      <alignment vertical="center"/>
    </xf>
    <xf numFmtId="0" fontId="41" fillId="2" borderId="0" xfId="0" applyFont="1" applyFill="1">
      <alignment vertical="center"/>
    </xf>
    <xf numFmtId="0" fontId="11" fillId="3" borderId="0" xfId="0" applyFont="1" applyFill="1" applyAlignment="1">
      <alignment horizontal="center" vertical="center" shrinkToFit="1"/>
    </xf>
    <xf numFmtId="0" fontId="11" fillId="4" borderId="0" xfId="0" applyFont="1" applyFill="1" applyAlignment="1">
      <alignment horizontal="left" vertical="center" indent="1" shrinkToFit="1"/>
    </xf>
    <xf numFmtId="0" fontId="8" fillId="4" borderId="0" xfId="0" applyFont="1" applyFill="1" applyAlignment="1">
      <alignment horizontal="left" vertical="center" indent="1" shrinkToFit="1"/>
    </xf>
    <xf numFmtId="0" fontId="8" fillId="4" borderId="0" xfId="0" applyFont="1" applyFill="1" applyAlignment="1">
      <alignment vertical="center" shrinkToFit="1"/>
    </xf>
    <xf numFmtId="0" fontId="8" fillId="4" borderId="0" xfId="0" applyFont="1" applyFill="1" applyAlignment="1">
      <alignment horizontal="center" vertical="center"/>
    </xf>
    <xf numFmtId="0" fontId="9" fillId="2" borderId="0" xfId="0" applyFont="1" applyFill="1" applyAlignment="1">
      <alignment vertical="center" wrapText="1"/>
    </xf>
    <xf numFmtId="179" fontId="40" fillId="2" borderId="0" xfId="0" applyNumberFormat="1" applyFont="1" applyFill="1">
      <alignment vertical="center"/>
    </xf>
    <xf numFmtId="0" fontId="17" fillId="2" borderId="0" xfId="0" applyFont="1" applyFill="1">
      <alignment vertical="center"/>
    </xf>
    <xf numFmtId="0" fontId="14" fillId="2" borderId="0" xfId="0" applyFont="1" applyFill="1" applyAlignment="1">
      <alignment horizontal="left" vertical="center"/>
    </xf>
    <xf numFmtId="0" fontId="8" fillId="0" borderId="0" xfId="0" applyFont="1" applyAlignment="1">
      <alignment horizontal="center" vertical="center"/>
    </xf>
    <xf numFmtId="0" fontId="8" fillId="0" borderId="0" xfId="0" applyFont="1" applyAlignment="1">
      <alignment horizontal="right" vertical="center"/>
    </xf>
    <xf numFmtId="0" fontId="20" fillId="0" borderId="0" xfId="0" applyFont="1" applyAlignment="1">
      <alignment horizontal="right" vertical="center"/>
    </xf>
    <xf numFmtId="0" fontId="40" fillId="2" borderId="0" xfId="0" applyFont="1" applyFill="1">
      <alignment vertical="center"/>
    </xf>
    <xf numFmtId="0" fontId="40" fillId="2" borderId="0" xfId="0" applyFont="1" applyFill="1" applyAlignment="1">
      <alignment vertical="center" wrapText="1"/>
    </xf>
    <xf numFmtId="0" fontId="8" fillId="2" borderId="0" xfId="0" applyFont="1" applyFill="1" applyAlignment="1">
      <alignment horizontal="right"/>
    </xf>
    <xf numFmtId="0" fontId="17" fillId="2" borderId="3" xfId="0" applyFont="1" applyFill="1" applyBorder="1">
      <alignment vertical="center"/>
    </xf>
    <xf numFmtId="0" fontId="8" fillId="0" borderId="11" xfId="0" applyFont="1" applyBorder="1">
      <alignment vertical="center"/>
    </xf>
    <xf numFmtId="0" fontId="8" fillId="0" borderId="8" xfId="0" applyFont="1" applyBorder="1">
      <alignment vertical="center"/>
    </xf>
    <xf numFmtId="0" fontId="8" fillId="0" borderId="9" xfId="0" applyFont="1" applyBorder="1">
      <alignment vertical="center"/>
    </xf>
    <xf numFmtId="0" fontId="8" fillId="0" borderId="2" xfId="0" applyFont="1" applyBorder="1">
      <alignment vertical="center"/>
    </xf>
    <xf numFmtId="0" fontId="8" fillId="0" borderId="0" xfId="0" applyFont="1" applyAlignment="1">
      <alignment horizontal="left" vertical="center"/>
    </xf>
    <xf numFmtId="0" fontId="8" fillId="0" borderId="1" xfId="0" applyFont="1" applyBorder="1" applyAlignment="1">
      <alignment horizontal="center" vertical="center"/>
    </xf>
    <xf numFmtId="0" fontId="20" fillId="0" borderId="0" xfId="0" applyFont="1" applyAlignment="1">
      <alignment horizontal="center" vertical="center"/>
    </xf>
    <xf numFmtId="180" fontId="8" fillId="0" borderId="0" xfId="0" applyNumberFormat="1" applyFont="1" applyAlignment="1">
      <alignment horizontal="center" vertical="center"/>
    </xf>
    <xf numFmtId="0" fontId="8" fillId="0" borderId="60" xfId="0" applyFont="1" applyBorder="1" applyAlignment="1">
      <alignment horizontal="right" vertical="center" wrapText="1"/>
    </xf>
    <xf numFmtId="0" fontId="8" fillId="0" borderId="62" xfId="0" applyFont="1" applyBorder="1" applyAlignment="1">
      <alignment horizontal="right" vertical="center" wrapText="1"/>
    </xf>
    <xf numFmtId="0" fontId="20" fillId="0" borderId="0" xfId="0" applyFont="1">
      <alignment vertical="center"/>
    </xf>
    <xf numFmtId="0" fontId="8" fillId="0" borderId="12" xfId="0" applyFont="1" applyBorder="1">
      <alignment vertical="center"/>
    </xf>
    <xf numFmtId="0" fontId="8" fillId="0" borderId="3" xfId="0" applyFont="1" applyBorder="1">
      <alignment vertical="center"/>
    </xf>
    <xf numFmtId="0" fontId="8" fillId="0" borderId="10" xfId="0" applyFont="1" applyBorder="1">
      <alignment vertical="center"/>
    </xf>
    <xf numFmtId="0" fontId="8" fillId="0" borderId="7" xfId="0" applyFont="1" applyBorder="1">
      <alignment vertical="center"/>
    </xf>
    <xf numFmtId="0" fontId="8" fillId="0" borderId="16" xfId="0" applyFont="1" applyBorder="1">
      <alignment vertical="center"/>
    </xf>
    <xf numFmtId="0" fontId="8" fillId="0" borderId="69" xfId="0" applyFont="1" applyBorder="1">
      <alignment vertical="center"/>
    </xf>
    <xf numFmtId="0" fontId="8" fillId="0" borderId="69" xfId="0" applyFont="1" applyBorder="1" applyAlignment="1">
      <alignment horizontal="left" vertical="center"/>
    </xf>
    <xf numFmtId="0" fontId="8" fillId="0" borderId="59" xfId="0" applyFont="1" applyBorder="1" applyAlignment="1">
      <alignment horizontal="left" vertical="center"/>
    </xf>
    <xf numFmtId="0" fontId="8" fillId="0" borderId="66" xfId="0" applyFont="1" applyBorder="1">
      <alignment vertical="center"/>
    </xf>
    <xf numFmtId="0" fontId="8" fillId="0" borderId="67" xfId="0" applyFont="1" applyBorder="1">
      <alignment vertical="center"/>
    </xf>
    <xf numFmtId="0" fontId="8" fillId="0" borderId="68" xfId="0" applyFont="1" applyBorder="1">
      <alignment vertical="center"/>
    </xf>
    <xf numFmtId="0" fontId="8" fillId="0" borderId="70" xfId="0" applyFont="1" applyBorder="1" applyAlignment="1">
      <alignment horizontal="left" vertical="center" wrapText="1" indent="1"/>
    </xf>
    <xf numFmtId="0" fontId="8" fillId="0" borderId="71" xfId="0" applyFont="1" applyBorder="1" applyAlignment="1">
      <alignment horizontal="left" vertical="center" wrapText="1" indent="1"/>
    </xf>
    <xf numFmtId="0" fontId="8" fillId="0" borderId="72" xfId="0" applyFont="1" applyBorder="1" applyAlignment="1">
      <alignment horizontal="left" vertical="center" wrapText="1" indent="1"/>
    </xf>
    <xf numFmtId="0" fontId="20" fillId="0" borderId="0" xfId="0" applyFont="1" applyAlignment="1">
      <alignment horizontal="left" vertical="center"/>
    </xf>
    <xf numFmtId="0" fontId="8" fillId="0" borderId="58" xfId="0" applyFont="1" applyBorder="1" applyAlignment="1">
      <alignment horizontal="center" vertical="center"/>
    </xf>
    <xf numFmtId="0" fontId="16" fillId="0" borderId="58" xfId="0" applyFont="1" applyBorder="1" applyAlignment="1">
      <alignment horizontal="center" vertical="center"/>
    </xf>
    <xf numFmtId="0" fontId="8" fillId="0" borderId="73" xfId="0" applyFont="1" applyBorder="1" applyAlignment="1">
      <alignment horizontal="center" vertical="center" wrapText="1"/>
    </xf>
    <xf numFmtId="0" fontId="8" fillId="0" borderId="76"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60" xfId="0" applyFont="1" applyBorder="1" applyAlignment="1">
      <alignment horizontal="center" vertical="center" wrapText="1"/>
    </xf>
    <xf numFmtId="0" fontId="43" fillId="0" borderId="0" xfId="6"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indent="1"/>
    </xf>
    <xf numFmtId="0" fontId="8" fillId="2" borderId="62" xfId="0" applyFont="1" applyFill="1" applyBorder="1" applyAlignment="1">
      <alignment vertical="center" wrapText="1"/>
    </xf>
    <xf numFmtId="0" fontId="8" fillId="2" borderId="81" xfId="0" applyFont="1" applyFill="1" applyBorder="1" applyAlignment="1">
      <alignment horizontal="center" vertical="center" wrapText="1"/>
    </xf>
    <xf numFmtId="0" fontId="8" fillId="2" borderId="60" xfId="0" applyFont="1" applyFill="1" applyBorder="1" applyAlignment="1">
      <alignment horizontal="center" vertical="center" wrapText="1"/>
    </xf>
    <xf numFmtId="0" fontId="8" fillId="0" borderId="7" xfId="0" applyFont="1" applyBorder="1" applyAlignment="1">
      <alignment horizontal="left" vertical="center" indent="1"/>
    </xf>
    <xf numFmtId="0" fontId="8" fillId="0" borderId="3" xfId="0" applyFont="1" applyBorder="1" applyAlignment="1">
      <alignment horizontal="left" vertical="center" indent="1"/>
    </xf>
    <xf numFmtId="0" fontId="8" fillId="0" borderId="10" xfId="0" applyFont="1" applyBorder="1" applyAlignment="1">
      <alignment horizontal="left" vertical="center" indent="1"/>
    </xf>
    <xf numFmtId="38" fontId="9" fillId="2" borderId="0" xfId="3" applyFont="1" applyFill="1" applyBorder="1" applyAlignment="1">
      <alignment vertical="center"/>
    </xf>
    <xf numFmtId="0" fontId="8" fillId="0" borderId="5" xfId="0" applyFont="1" applyBorder="1">
      <alignment vertical="center"/>
    </xf>
    <xf numFmtId="0" fontId="14" fillId="2" borderId="0" xfId="0" applyFont="1" applyFill="1" applyAlignment="1">
      <alignment horizontal="right" vertical="center"/>
    </xf>
    <xf numFmtId="0" fontId="9" fillId="2" borderId="0" xfId="0" applyFont="1" applyFill="1" applyAlignment="1"/>
    <xf numFmtId="0" fontId="9" fillId="2" borderId="0" xfId="2" applyFont="1" applyFill="1" applyAlignment="1">
      <alignment horizontal="center" vertical="center"/>
    </xf>
    <xf numFmtId="0" fontId="9" fillId="2" borderId="0" xfId="2" applyFont="1" applyFill="1" applyAlignment="1">
      <alignment horizontal="center" vertical="center" wrapText="1"/>
    </xf>
    <xf numFmtId="38" fontId="9" fillId="2" borderId="0" xfId="3" applyFont="1" applyFill="1">
      <alignment vertical="center"/>
    </xf>
    <xf numFmtId="38" fontId="9" fillId="2" borderId="0" xfId="3" applyFont="1" applyFill="1" applyAlignment="1">
      <alignment vertical="center"/>
    </xf>
    <xf numFmtId="0" fontId="9" fillId="2" borderId="0" xfId="2" applyFont="1" applyFill="1" applyAlignment="1"/>
    <xf numFmtId="0" fontId="9" fillId="3" borderId="1" xfId="2" applyFont="1" applyFill="1" applyBorder="1" applyAlignment="1">
      <alignment horizontal="right" vertical="center" shrinkToFit="1"/>
    </xf>
    <xf numFmtId="0" fontId="9" fillId="3" borderId="1" xfId="2" applyFont="1" applyFill="1" applyBorder="1" applyAlignment="1">
      <alignment horizontal="right" vertical="center"/>
    </xf>
    <xf numFmtId="0" fontId="9" fillId="3" borderId="59" xfId="2" applyFont="1" applyFill="1" applyBorder="1" applyAlignment="1">
      <alignment horizontal="right" vertical="center"/>
    </xf>
    <xf numFmtId="0" fontId="16" fillId="0" borderId="0" xfId="2" applyFont="1" applyAlignment="1"/>
    <xf numFmtId="0" fontId="16" fillId="2" borderId="11" xfId="2" applyFont="1" applyFill="1" applyBorder="1" applyAlignment="1"/>
    <xf numFmtId="0" fontId="9" fillId="2" borderId="40" xfId="0" applyFont="1" applyFill="1" applyBorder="1">
      <alignment vertical="center"/>
    </xf>
    <xf numFmtId="0" fontId="9" fillId="2" borderId="98" xfId="0" applyFont="1" applyFill="1" applyBorder="1">
      <alignment vertical="center"/>
    </xf>
    <xf numFmtId="0" fontId="9" fillId="2" borderId="40" xfId="2" applyFont="1" applyFill="1" applyBorder="1" applyAlignment="1">
      <alignment horizontal="center" vertical="center" wrapText="1"/>
    </xf>
    <xf numFmtId="0" fontId="9" fillId="2" borderId="40" xfId="2" applyFont="1" applyFill="1" applyBorder="1" applyAlignment="1">
      <alignment vertical="center" wrapText="1"/>
    </xf>
    <xf numFmtId="0" fontId="8" fillId="2" borderId="51" xfId="0" applyFont="1" applyFill="1" applyBorder="1" applyAlignment="1">
      <alignment horizontal="center" vertical="top" wrapText="1"/>
    </xf>
    <xf numFmtId="0" fontId="8" fillId="2" borderId="54" xfId="0" applyFont="1" applyFill="1" applyBorder="1" applyAlignment="1">
      <alignment horizontal="center" vertical="top" wrapText="1"/>
    </xf>
    <xf numFmtId="0" fontId="8" fillId="2" borderId="13" xfId="0" applyFont="1" applyFill="1" applyBorder="1" applyAlignment="1">
      <alignment horizontal="center" vertical="top" wrapText="1"/>
    </xf>
    <xf numFmtId="0" fontId="8" fillId="2" borderId="35" xfId="0" applyFont="1" applyFill="1" applyBorder="1" applyAlignment="1">
      <alignment horizontal="center" vertical="top" wrapText="1"/>
    </xf>
    <xf numFmtId="0" fontId="8" fillId="2" borderId="22" xfId="0" applyFont="1" applyFill="1" applyBorder="1" applyAlignment="1">
      <alignment horizontal="center" vertical="top" wrapText="1"/>
    </xf>
    <xf numFmtId="0" fontId="8" fillId="2" borderId="55" xfId="0" applyFont="1" applyFill="1" applyBorder="1" applyAlignment="1">
      <alignment horizontal="center" vertical="top" wrapText="1"/>
    </xf>
    <xf numFmtId="0" fontId="43" fillId="0" borderId="0" xfId="6" applyFont="1" applyAlignment="1">
      <alignment horizontal="center" vertical="center" wrapText="1"/>
    </xf>
    <xf numFmtId="0" fontId="17" fillId="0" borderId="0" xfId="0" applyFont="1">
      <alignment vertical="center"/>
    </xf>
    <xf numFmtId="0" fontId="17" fillId="0" borderId="0" xfId="0" applyFont="1" applyAlignment="1">
      <alignment horizontal="left" vertical="center"/>
    </xf>
    <xf numFmtId="0" fontId="12" fillId="0" borderId="0" xfId="0" applyFont="1" applyAlignment="1">
      <alignment horizontal="right"/>
    </xf>
    <xf numFmtId="0" fontId="19" fillId="2" borderId="0" xfId="6" applyFont="1" applyFill="1" applyAlignment="1">
      <alignment vertical="center" wrapText="1"/>
    </xf>
    <xf numFmtId="49" fontId="17" fillId="2" borderId="0" xfId="0" applyNumberFormat="1" applyFont="1" applyFill="1">
      <alignment vertical="center"/>
    </xf>
    <xf numFmtId="0" fontId="8" fillId="2" borderId="0" xfId="6" applyFont="1" applyFill="1" applyAlignment="1">
      <alignment horizontal="right" vertical="center"/>
    </xf>
    <xf numFmtId="0" fontId="17" fillId="2" borderId="0" xfId="6" applyFont="1" applyFill="1" applyAlignment="1"/>
    <xf numFmtId="0" fontId="12" fillId="2" borderId="0" xfId="6" applyFont="1" applyFill="1" applyAlignment="1">
      <alignment vertical="center" wrapText="1" shrinkToFit="1"/>
    </xf>
    <xf numFmtId="0" fontId="12" fillId="2" borderId="4" xfId="6" applyFont="1" applyFill="1" applyBorder="1" applyAlignment="1">
      <alignment vertical="center" wrapText="1"/>
    </xf>
    <xf numFmtId="38" fontId="44" fillId="2" borderId="4" xfId="3" applyFont="1" applyFill="1" applyBorder="1" applyAlignment="1">
      <alignment vertical="center" wrapText="1"/>
    </xf>
    <xf numFmtId="0" fontId="12" fillId="2" borderId="4" xfId="6" applyFont="1" applyFill="1" applyBorder="1" applyAlignment="1">
      <alignment horizontal="center" vertical="center" wrapText="1"/>
    </xf>
    <xf numFmtId="0" fontId="11" fillId="2" borderId="42" xfId="0" applyFont="1" applyFill="1" applyBorder="1">
      <alignment vertical="center"/>
    </xf>
    <xf numFmtId="0" fontId="9" fillId="2" borderId="42" xfId="0" applyFont="1" applyFill="1" applyBorder="1">
      <alignment vertical="center"/>
    </xf>
    <xf numFmtId="0" fontId="8" fillId="2" borderId="10" xfId="0" applyFont="1" applyFill="1" applyBorder="1">
      <alignment vertical="center"/>
    </xf>
    <xf numFmtId="49" fontId="8" fillId="2" borderId="3" xfId="0" applyNumberFormat="1" applyFont="1" applyFill="1" applyBorder="1" applyAlignment="1">
      <alignment vertical="center" wrapText="1"/>
    </xf>
    <xf numFmtId="49" fontId="8" fillId="2" borderId="0" xfId="0" applyNumberFormat="1" applyFont="1" applyFill="1" applyAlignment="1">
      <alignment vertical="center" wrapText="1"/>
    </xf>
    <xf numFmtId="0" fontId="8" fillId="2" borderId="52" xfId="0" applyFont="1" applyFill="1" applyBorder="1" applyAlignment="1">
      <alignment vertical="top" wrapText="1"/>
    </xf>
    <xf numFmtId="0" fontId="8" fillId="2" borderId="30" xfId="0" applyFont="1" applyFill="1" applyBorder="1" applyAlignment="1">
      <alignment vertical="top" wrapText="1"/>
    </xf>
    <xf numFmtId="0" fontId="8" fillId="2" borderId="56" xfId="0" applyFont="1" applyFill="1" applyBorder="1" applyAlignment="1">
      <alignment vertical="top" wrapText="1"/>
    </xf>
    <xf numFmtId="0" fontId="26" fillId="2" borderId="42" xfId="0" applyFont="1" applyFill="1" applyBorder="1">
      <alignment vertical="center"/>
    </xf>
    <xf numFmtId="38" fontId="44" fillId="4" borderId="14" xfId="3" applyFont="1" applyFill="1" applyBorder="1" applyAlignment="1">
      <alignment vertical="center" shrinkToFit="1"/>
    </xf>
    <xf numFmtId="0" fontId="11" fillId="2" borderId="0" xfId="0" applyFont="1" applyFill="1" applyAlignment="1">
      <alignment horizontal="left" vertical="center" indent="1" shrinkToFit="1"/>
    </xf>
    <xf numFmtId="0" fontId="8" fillId="2" borderId="0" xfId="0" applyFont="1" applyFill="1" applyAlignment="1">
      <alignment horizontal="left" vertical="center" indent="1" shrinkToFit="1"/>
    </xf>
    <xf numFmtId="0" fontId="12" fillId="2" borderId="0" xfId="0" applyFont="1" applyFill="1" applyAlignment="1">
      <alignment horizontal="left" vertical="center" indent="1" shrinkToFit="1"/>
    </xf>
    <xf numFmtId="0" fontId="13" fillId="2" borderId="36" xfId="0" applyFont="1" applyFill="1" applyBorder="1">
      <alignment vertical="center"/>
    </xf>
    <xf numFmtId="0" fontId="13" fillId="2" borderId="37" xfId="0" applyFont="1" applyFill="1" applyBorder="1">
      <alignment vertical="center"/>
    </xf>
    <xf numFmtId="0" fontId="8" fillId="2" borderId="38" xfId="0" applyFont="1" applyFill="1" applyBorder="1">
      <alignment vertical="center"/>
    </xf>
    <xf numFmtId="179" fontId="8" fillId="2" borderId="39" xfId="0" applyNumberFormat="1" applyFont="1" applyFill="1" applyBorder="1" applyAlignment="1">
      <alignment horizontal="center" vertical="center"/>
    </xf>
    <xf numFmtId="0" fontId="9" fillId="2" borderId="39" xfId="0" applyFont="1" applyFill="1" applyBorder="1">
      <alignment vertical="center"/>
    </xf>
    <xf numFmtId="0" fontId="11" fillId="2" borderId="39" xfId="0" applyFont="1" applyFill="1" applyBorder="1" applyAlignment="1">
      <alignment horizontal="left" vertical="center" indent="1" shrinkToFit="1"/>
    </xf>
    <xf numFmtId="0" fontId="8" fillId="2" borderId="39" xfId="0" applyFont="1" applyFill="1" applyBorder="1" applyAlignment="1">
      <alignment horizontal="left" vertical="center" indent="1" shrinkToFit="1"/>
    </xf>
    <xf numFmtId="0" fontId="12" fillId="2" borderId="39" xfId="0" applyFont="1" applyFill="1" applyBorder="1" applyAlignment="1">
      <alignment horizontal="left" vertical="center" indent="1" shrinkToFit="1"/>
    </xf>
    <xf numFmtId="0" fontId="8" fillId="2" borderId="39" xfId="0" applyFont="1" applyFill="1" applyBorder="1" applyAlignment="1">
      <alignment vertical="center" shrinkToFit="1"/>
    </xf>
    <xf numFmtId="0" fontId="9" fillId="2" borderId="39" xfId="0" applyFont="1" applyFill="1" applyBorder="1" applyAlignment="1">
      <alignment vertical="center" wrapText="1"/>
    </xf>
    <xf numFmtId="0" fontId="11" fillId="2" borderId="0" xfId="0" applyFont="1" applyFill="1" applyAlignment="1">
      <alignment horizontal="center"/>
    </xf>
    <xf numFmtId="0" fontId="8" fillId="2" borderId="39" xfId="6" applyFont="1" applyFill="1" applyBorder="1">
      <alignment vertical="center"/>
    </xf>
    <xf numFmtId="0" fontId="20" fillId="2" borderId="0" xfId="0" applyFont="1" applyFill="1">
      <alignment vertical="center"/>
    </xf>
    <xf numFmtId="0" fontId="8" fillId="2" borderId="39" xfId="6" applyFont="1" applyFill="1" applyBorder="1" applyAlignment="1">
      <alignment horizontal="center" vertical="center"/>
    </xf>
    <xf numFmtId="38" fontId="8" fillId="2" borderId="0" xfId="3" applyFont="1" applyFill="1" applyBorder="1" applyAlignment="1">
      <alignment shrinkToFit="1"/>
    </xf>
    <xf numFmtId="38" fontId="8" fillId="2" borderId="39" xfId="3" applyFont="1" applyFill="1" applyBorder="1" applyAlignment="1">
      <alignment shrinkToFit="1"/>
    </xf>
    <xf numFmtId="38" fontId="8" fillId="2" borderId="0" xfId="3" applyFont="1" applyFill="1" applyBorder="1">
      <alignment vertical="center"/>
    </xf>
    <xf numFmtId="38" fontId="8" fillId="2" borderId="0" xfId="3" applyFont="1" applyFill="1" applyBorder="1" applyAlignment="1">
      <alignment vertical="center"/>
    </xf>
    <xf numFmtId="0" fontId="9" fillId="2" borderId="39" xfId="0" applyFont="1" applyFill="1" applyBorder="1" applyAlignment="1">
      <alignment horizontal="center" vertical="center"/>
    </xf>
    <xf numFmtId="0" fontId="9" fillId="2" borderId="39" xfId="0" applyFont="1" applyFill="1" applyBorder="1" applyAlignment="1">
      <alignment horizontal="left" vertical="center" indent="1"/>
    </xf>
    <xf numFmtId="0" fontId="8" fillId="0" borderId="42" xfId="0" applyFont="1" applyBorder="1">
      <alignment vertical="center"/>
    </xf>
    <xf numFmtId="0" fontId="17" fillId="0" borderId="42" xfId="0" applyFont="1" applyBorder="1" applyAlignment="1">
      <alignment horizontal="left" vertical="center"/>
    </xf>
    <xf numFmtId="0" fontId="8" fillId="0" borderId="42" xfId="0" applyFont="1" applyBorder="1" applyAlignment="1">
      <alignment horizontal="left" vertical="center"/>
    </xf>
    <xf numFmtId="0" fontId="12" fillId="0" borderId="42" xfId="0" applyFont="1" applyBorder="1" applyAlignment="1">
      <alignment horizontal="right"/>
    </xf>
    <xf numFmtId="38" fontId="44" fillId="2" borderId="40" xfId="3" applyFont="1" applyFill="1" applyBorder="1" applyAlignment="1">
      <alignment vertical="center"/>
    </xf>
    <xf numFmtId="38" fontId="44" fillId="2" borderId="0" xfId="3" applyFont="1" applyFill="1" applyBorder="1" applyAlignment="1">
      <alignment vertical="center"/>
    </xf>
    <xf numFmtId="0" fontId="44" fillId="2" borderId="0" xfId="0" applyFont="1" applyFill="1">
      <alignment vertical="center"/>
    </xf>
    <xf numFmtId="0" fontId="44" fillId="2" borderId="0" xfId="0" applyFont="1" applyFill="1" applyAlignment="1">
      <alignment horizontal="center" vertical="center"/>
    </xf>
    <xf numFmtId="0" fontId="48" fillId="2" borderId="0" xfId="0" applyFont="1" applyFill="1">
      <alignment vertical="center"/>
    </xf>
    <xf numFmtId="0" fontId="44" fillId="2" borderId="36" xfId="0" applyFont="1" applyFill="1" applyBorder="1">
      <alignment vertical="center"/>
    </xf>
    <xf numFmtId="0" fontId="48" fillId="2" borderId="37" xfId="0" applyFont="1" applyFill="1" applyBorder="1">
      <alignment vertical="center"/>
    </xf>
    <xf numFmtId="0" fontId="44" fillId="2" borderId="37" xfId="0" applyFont="1" applyFill="1" applyBorder="1">
      <alignment vertical="center"/>
    </xf>
    <xf numFmtId="0" fontId="44" fillId="2" borderId="38" xfId="0" applyFont="1" applyFill="1" applyBorder="1">
      <alignment vertical="center"/>
    </xf>
    <xf numFmtId="0" fontId="29" fillId="2" borderId="39" xfId="0" applyFont="1" applyFill="1" applyBorder="1">
      <alignment vertical="center"/>
    </xf>
    <xf numFmtId="0" fontId="29" fillId="2" borderId="40" xfId="0" applyFont="1" applyFill="1" applyBorder="1">
      <alignment vertical="center"/>
    </xf>
    <xf numFmtId="0" fontId="49" fillId="2" borderId="0" xfId="0" applyFont="1" applyFill="1" applyAlignment="1">
      <alignment horizontal="center" vertical="center"/>
    </xf>
    <xf numFmtId="180" fontId="29" fillId="2" borderId="0" xfId="0" applyNumberFormat="1" applyFont="1" applyFill="1" applyAlignment="1">
      <alignment horizontal="center" vertical="center"/>
    </xf>
    <xf numFmtId="49" fontId="50" fillId="2" borderId="0" xfId="0" applyNumberFormat="1" applyFont="1" applyFill="1" applyAlignment="1">
      <alignment horizontal="left" vertical="center"/>
    </xf>
    <xf numFmtId="0" fontId="51" fillId="2" borderId="0" xfId="0" applyFont="1" applyFill="1">
      <alignment vertical="center"/>
    </xf>
    <xf numFmtId="0" fontId="52" fillId="2" borderId="0" xfId="0" applyFont="1" applyFill="1">
      <alignment vertical="center"/>
    </xf>
    <xf numFmtId="0" fontId="54" fillId="2" borderId="11" xfId="0" applyFont="1" applyFill="1" applyBorder="1">
      <alignment vertical="center"/>
    </xf>
    <xf numFmtId="0" fontId="29" fillId="2" borderId="11" xfId="0" applyFont="1" applyFill="1" applyBorder="1">
      <alignment vertical="center"/>
    </xf>
    <xf numFmtId="0" fontId="29" fillId="2" borderId="0" xfId="0" applyFont="1" applyFill="1" applyAlignment="1">
      <alignment horizontal="center" vertical="center"/>
    </xf>
    <xf numFmtId="0" fontId="29" fillId="2" borderId="0" xfId="0" applyFont="1" applyFill="1" applyAlignment="1">
      <alignment vertical="center" shrinkToFit="1"/>
    </xf>
    <xf numFmtId="0" fontId="51" fillId="2" borderId="0" xfId="0" applyFont="1" applyFill="1" applyAlignment="1">
      <alignment horizontal="right" vertical="center"/>
    </xf>
    <xf numFmtId="0" fontId="51" fillId="2" borderId="0" xfId="0" applyFont="1" applyFill="1" applyAlignment="1">
      <alignment horizontal="center" vertical="center" shrinkToFit="1"/>
    </xf>
    <xf numFmtId="0" fontId="29" fillId="2" borderId="0" xfId="0" applyFont="1" applyFill="1" applyAlignment="1">
      <alignment horizontal="right" vertical="center" shrinkToFit="1"/>
    </xf>
    <xf numFmtId="0" fontId="54" fillId="2" borderId="0" xfId="0" applyFont="1" applyFill="1" applyAlignment="1">
      <alignment horizontal="right" vertical="center"/>
    </xf>
    <xf numFmtId="56" fontId="54" fillId="2" borderId="0" xfId="0" applyNumberFormat="1" applyFont="1" applyFill="1" applyAlignment="1">
      <alignment horizontal="center" vertical="center" shrinkToFit="1"/>
    </xf>
    <xf numFmtId="0" fontId="54" fillId="2" borderId="0" xfId="0" applyFont="1" applyFill="1">
      <alignment vertical="center"/>
    </xf>
    <xf numFmtId="0" fontId="45" fillId="2" borderId="0" xfId="0" applyFont="1" applyFill="1" applyAlignment="1">
      <alignment horizontal="right" vertical="center"/>
    </xf>
    <xf numFmtId="0" fontId="29" fillId="2" borderId="0" xfId="0" applyFont="1" applyFill="1" applyAlignment="1">
      <alignment horizontal="right" vertical="center"/>
    </xf>
    <xf numFmtId="0" fontId="29" fillId="2" borderId="18" xfId="0" applyFont="1" applyFill="1" applyBorder="1" applyAlignment="1">
      <alignment horizontal="center" vertical="center"/>
    </xf>
    <xf numFmtId="0" fontId="29" fillId="2" borderId="0" xfId="0" applyFont="1" applyFill="1" applyAlignment="1">
      <alignment horizontal="left" vertical="center" indent="1" shrinkToFit="1"/>
    </xf>
    <xf numFmtId="0" fontId="29" fillId="2" borderId="0" xfId="0" applyFont="1" applyFill="1" applyAlignment="1">
      <alignment horizontal="left" vertical="center" indent="1"/>
    </xf>
    <xf numFmtId="0" fontId="29" fillId="2" borderId="39" xfId="0" applyFont="1" applyFill="1" applyBorder="1" applyAlignment="1">
      <alignment horizontal="left" vertical="center" indent="1"/>
    </xf>
    <xf numFmtId="0" fontId="29" fillId="2" borderId="40" xfId="0" applyFont="1" applyFill="1" applyBorder="1" applyAlignment="1">
      <alignment horizontal="left" vertical="center" indent="1"/>
    </xf>
    <xf numFmtId="0" fontId="45" fillId="2" borderId="0" xfId="0" applyFont="1" applyFill="1">
      <alignment vertical="center"/>
    </xf>
    <xf numFmtId="0" fontId="29" fillId="2" borderId="0" xfId="0" applyFont="1" applyFill="1" applyAlignment="1">
      <alignment horizontal="right" vertical="center" wrapText="1"/>
    </xf>
    <xf numFmtId="0" fontId="29" fillId="5" borderId="1" xfId="0" applyFont="1" applyFill="1" applyBorder="1">
      <alignment vertical="center"/>
    </xf>
    <xf numFmtId="0" fontId="29" fillId="2" borderId="0" xfId="0" applyFont="1" applyFill="1" applyAlignment="1">
      <alignment horizontal="right"/>
    </xf>
    <xf numFmtId="0" fontId="35" fillId="2" borderId="20" xfId="0" applyFont="1" applyFill="1" applyBorder="1" applyAlignment="1">
      <alignment horizontal="center" vertical="center"/>
    </xf>
    <xf numFmtId="0" fontId="35" fillId="2" borderId="103" xfId="0" applyFont="1" applyFill="1" applyBorder="1" applyAlignment="1">
      <alignment horizontal="center" vertical="center"/>
    </xf>
    <xf numFmtId="0" fontId="35" fillId="2" borderId="103" xfId="0" applyFont="1" applyFill="1" applyBorder="1" applyAlignment="1">
      <alignment horizontal="center" vertical="center" shrinkToFit="1"/>
    </xf>
    <xf numFmtId="0" fontId="35" fillId="2" borderId="104" xfId="0" applyFont="1" applyFill="1" applyBorder="1" applyAlignment="1">
      <alignment horizontal="center" vertical="center" shrinkToFit="1"/>
    </xf>
    <xf numFmtId="0" fontId="44" fillId="2" borderId="39" xfId="0" applyFont="1" applyFill="1" applyBorder="1">
      <alignment vertical="center"/>
    </xf>
    <xf numFmtId="0" fontId="35" fillId="2" borderId="105" xfId="0" applyFont="1" applyFill="1" applyBorder="1" applyAlignment="1">
      <alignment horizontal="center" vertical="center"/>
    </xf>
    <xf numFmtId="0" fontId="44" fillId="2" borderId="40" xfId="0" applyFont="1" applyFill="1" applyBorder="1">
      <alignment vertical="center"/>
    </xf>
    <xf numFmtId="0" fontId="35" fillId="5" borderId="20" xfId="0" applyFont="1" applyFill="1" applyBorder="1" applyAlignment="1">
      <alignment horizontal="center" vertical="center"/>
    </xf>
    <xf numFmtId="0" fontId="35" fillId="5" borderId="103" xfId="0" applyFont="1" applyFill="1" applyBorder="1" applyAlignment="1">
      <alignment horizontal="center" vertical="center"/>
    </xf>
    <xf numFmtId="38" fontId="29" fillId="4" borderId="110" xfId="3" applyFont="1" applyFill="1" applyBorder="1" applyAlignment="1">
      <alignment vertical="center" shrinkToFit="1"/>
    </xf>
    <xf numFmtId="0" fontId="56" fillId="2" borderId="0" xfId="0" applyFont="1" applyFill="1" applyAlignment="1">
      <alignment vertical="center" wrapText="1"/>
    </xf>
    <xf numFmtId="38" fontId="57" fillId="4" borderId="110" xfId="3" applyFont="1" applyFill="1" applyBorder="1" applyAlignment="1">
      <alignment vertical="center" shrinkToFit="1"/>
    </xf>
    <xf numFmtId="38" fontId="57" fillId="4" borderId="49" xfId="3" applyFont="1" applyFill="1" applyBorder="1" applyAlignment="1">
      <alignment vertical="center" shrinkToFit="1"/>
    </xf>
    <xf numFmtId="38" fontId="57" fillId="4" borderId="54" xfId="3" applyFont="1" applyFill="1" applyBorder="1" applyAlignment="1">
      <alignment vertical="center" shrinkToFit="1"/>
    </xf>
    <xf numFmtId="38" fontId="57" fillId="4" borderId="112" xfId="3" applyFont="1" applyFill="1" applyBorder="1" applyAlignment="1">
      <alignment vertical="center" shrinkToFit="1"/>
    </xf>
    <xf numFmtId="38" fontId="57" fillId="4" borderId="55" xfId="3" applyFont="1" applyFill="1" applyBorder="1" applyAlignment="1">
      <alignment vertical="center" shrinkToFit="1"/>
    </xf>
    <xf numFmtId="38" fontId="57" fillId="4" borderId="14" xfId="3" applyFont="1" applyFill="1" applyBorder="1" applyAlignment="1">
      <alignment vertical="center" shrinkToFit="1"/>
    </xf>
    <xf numFmtId="38" fontId="57" fillId="4" borderId="88" xfId="3" applyFont="1" applyFill="1" applyBorder="1" applyAlignment="1">
      <alignment vertical="center" shrinkToFit="1"/>
    </xf>
    <xf numFmtId="38" fontId="57" fillId="4" borderId="111" xfId="3" applyFont="1" applyFill="1" applyBorder="1" applyAlignment="1">
      <alignment vertical="center" shrinkToFit="1"/>
    </xf>
    <xf numFmtId="38" fontId="57" fillId="4" borderId="114" xfId="3" applyFont="1" applyFill="1" applyBorder="1" applyAlignment="1">
      <alignment vertical="center" shrinkToFit="1"/>
    </xf>
    <xf numFmtId="38" fontId="57" fillId="4" borderId="56" xfId="3" applyFont="1" applyFill="1" applyBorder="1" applyAlignment="1">
      <alignment vertical="center" shrinkToFit="1"/>
    </xf>
    <xf numFmtId="38" fontId="57" fillId="4" borderId="113" xfId="3" applyFont="1" applyFill="1" applyBorder="1" applyAlignment="1">
      <alignment vertical="center" shrinkToFit="1"/>
    </xf>
    <xf numFmtId="38" fontId="57" fillId="4" borderId="87" xfId="3" applyFont="1" applyFill="1" applyBorder="1" applyAlignment="1">
      <alignment vertical="center" shrinkToFit="1"/>
    </xf>
    <xf numFmtId="38" fontId="57" fillId="4" borderId="19" xfId="3" applyFont="1" applyFill="1" applyBorder="1" applyAlignment="1">
      <alignment vertical="center" shrinkToFit="1"/>
    </xf>
    <xf numFmtId="38" fontId="57" fillId="4" borderId="99" xfId="3" applyFont="1" applyFill="1" applyBorder="1" applyAlignment="1">
      <alignment vertical="center" shrinkToFit="1"/>
    </xf>
    <xf numFmtId="38" fontId="57" fillId="4" borderId="115" xfId="3" applyFont="1" applyFill="1" applyBorder="1" applyAlignment="1">
      <alignment vertical="center" shrinkToFit="1"/>
    </xf>
    <xf numFmtId="38" fontId="57" fillId="4" borderId="10" xfId="3" applyFont="1" applyFill="1" applyBorder="1" applyAlignment="1">
      <alignment vertical="center" shrinkToFit="1"/>
    </xf>
    <xf numFmtId="0" fontId="44" fillId="2" borderId="0" xfId="0" applyFont="1" applyFill="1" applyAlignment="1">
      <alignment horizontal="center"/>
    </xf>
    <xf numFmtId="0" fontId="56" fillId="2" borderId="0" xfId="0" applyFont="1" applyFill="1" applyAlignment="1">
      <alignment horizontal="left" vertical="center"/>
    </xf>
    <xf numFmtId="38" fontId="57" fillId="2" borderId="0" xfId="3" applyFont="1" applyFill="1" applyBorder="1" applyAlignment="1">
      <alignment horizontal="right" vertical="center" shrinkToFit="1"/>
    </xf>
    <xf numFmtId="0" fontId="44" fillId="2" borderId="101" xfId="0" applyFont="1" applyFill="1" applyBorder="1" applyAlignment="1">
      <alignment horizontal="left" vertical="center"/>
    </xf>
    <xf numFmtId="0" fontId="44" fillId="2" borderId="79" xfId="0" applyFont="1" applyFill="1" applyBorder="1" applyAlignment="1">
      <alignment horizontal="left" vertical="center"/>
    </xf>
    <xf numFmtId="0" fontId="56" fillId="2" borderId="79" xfId="0" applyFont="1" applyFill="1" applyBorder="1" applyAlignment="1">
      <alignment horizontal="left" vertical="center"/>
    </xf>
    <xf numFmtId="38" fontId="57" fillId="2" borderId="79" xfId="3" applyFont="1" applyFill="1" applyBorder="1" applyAlignment="1">
      <alignment horizontal="left" vertical="center" shrinkToFit="1"/>
    </xf>
    <xf numFmtId="0" fontId="44" fillId="2" borderId="95" xfId="0" applyFont="1" applyFill="1" applyBorder="1" applyAlignment="1">
      <alignment horizontal="left" vertical="center"/>
    </xf>
    <xf numFmtId="0" fontId="44" fillId="2" borderId="111" xfId="0" applyFont="1" applyFill="1" applyBorder="1" applyAlignment="1">
      <alignment horizontal="left" vertical="center"/>
    </xf>
    <xf numFmtId="0" fontId="59" fillId="2" borderId="22" xfId="0" applyFont="1" applyFill="1" applyBorder="1" applyAlignment="1">
      <alignment horizontal="left" vertical="center"/>
    </xf>
    <xf numFmtId="0" fontId="44" fillId="2" borderId="22" xfId="0" applyFont="1" applyFill="1" applyBorder="1" applyAlignment="1">
      <alignment horizontal="left" vertical="center"/>
    </xf>
    <xf numFmtId="0" fontId="56" fillId="2" borderId="22" xfId="0" applyFont="1" applyFill="1" applyBorder="1" applyAlignment="1">
      <alignment horizontal="left" vertical="center"/>
    </xf>
    <xf numFmtId="178" fontId="57" fillId="2" borderId="22" xfId="0" applyNumberFormat="1" applyFont="1" applyFill="1" applyBorder="1" applyAlignment="1">
      <alignment horizontal="left" vertical="center" shrinkToFit="1"/>
    </xf>
    <xf numFmtId="0" fontId="44" fillId="2" borderId="51" xfId="0" applyFont="1" applyFill="1" applyBorder="1" applyAlignment="1">
      <alignment horizontal="left" vertical="center"/>
    </xf>
    <xf numFmtId="0" fontId="44" fillId="2" borderId="113" xfId="0" applyFont="1" applyFill="1" applyBorder="1" applyAlignment="1">
      <alignment horizontal="left" vertical="center"/>
    </xf>
    <xf numFmtId="0" fontId="44" fillId="2" borderId="30" xfId="0" applyFont="1" applyFill="1" applyBorder="1" applyAlignment="1">
      <alignment horizontal="left" vertical="center"/>
    </xf>
    <xf numFmtId="3" fontId="59" fillId="2" borderId="30" xfId="0" applyNumberFormat="1" applyFont="1" applyFill="1" applyBorder="1" applyAlignment="1">
      <alignment horizontal="left" vertical="center"/>
    </xf>
    <xf numFmtId="0" fontId="56" fillId="2" borderId="30" xfId="0" applyFont="1" applyFill="1" applyBorder="1" applyAlignment="1">
      <alignment horizontal="left" vertical="center"/>
    </xf>
    <xf numFmtId="0" fontId="44" fillId="2" borderId="53" xfId="0" applyFont="1" applyFill="1" applyBorder="1" applyAlignment="1">
      <alignment horizontal="left" vertical="center"/>
    </xf>
    <xf numFmtId="0" fontId="59" fillId="2" borderId="0" xfId="0" applyFont="1" applyFill="1" applyAlignment="1">
      <alignment horizontal="center" vertical="center"/>
    </xf>
    <xf numFmtId="3" fontId="59" fillId="2" borderId="0" xfId="0" applyNumberFormat="1" applyFont="1" applyFill="1" applyAlignment="1">
      <alignment horizontal="right" vertical="center"/>
    </xf>
    <xf numFmtId="0" fontId="44" fillId="2" borderId="41" xfId="0" applyFont="1" applyFill="1" applyBorder="1">
      <alignment vertical="center"/>
    </xf>
    <xf numFmtId="0" fontId="44" fillId="2" borderId="42" xfId="0" applyFont="1" applyFill="1" applyBorder="1">
      <alignment vertical="center"/>
    </xf>
    <xf numFmtId="3" fontId="59" fillId="2" borderId="42" xfId="0" applyNumberFormat="1" applyFont="1" applyFill="1" applyBorder="1" applyAlignment="1">
      <alignment horizontal="right" vertical="center"/>
    </xf>
    <xf numFmtId="0" fontId="44" fillId="2" borderId="43" xfId="0" applyFont="1" applyFill="1" applyBorder="1">
      <alignment vertical="center"/>
    </xf>
    <xf numFmtId="0" fontId="60" fillId="2" borderId="0" xfId="0" applyFont="1" applyFill="1" applyAlignment="1">
      <alignment horizontal="left" vertical="center"/>
    </xf>
    <xf numFmtId="0" fontId="57" fillId="2" borderId="0" xfId="0" applyFont="1" applyFill="1" applyAlignment="1">
      <alignment vertical="center" wrapText="1"/>
    </xf>
    <xf numFmtId="0" fontId="57" fillId="2" borderId="0" xfId="0" applyFont="1" applyFill="1" applyAlignment="1">
      <alignment horizontal="center" vertical="center"/>
    </xf>
    <xf numFmtId="0" fontId="57" fillId="2" borderId="0" xfId="0" applyFont="1" applyFill="1" applyAlignment="1">
      <alignment horizontal="center" vertical="center" shrinkToFit="1"/>
    </xf>
    <xf numFmtId="0" fontId="59" fillId="2" borderId="0" xfId="0" applyFont="1" applyFill="1">
      <alignment vertical="center"/>
    </xf>
    <xf numFmtId="0" fontId="61" fillId="2" borderId="0" xfId="0" applyFont="1" applyFill="1">
      <alignment vertical="center"/>
    </xf>
    <xf numFmtId="38" fontId="61" fillId="2" borderId="0" xfId="4" applyFont="1" applyFill="1" applyBorder="1" applyAlignment="1">
      <alignment horizontal="right" vertical="center" shrinkToFit="1"/>
    </xf>
    <xf numFmtId="38" fontId="62" fillId="2" borderId="0" xfId="4" applyFont="1" applyFill="1" applyBorder="1" applyAlignment="1">
      <alignment horizontal="right" vertical="center" shrinkToFit="1"/>
    </xf>
    <xf numFmtId="38" fontId="57" fillId="2" borderId="0" xfId="4" applyFont="1" applyFill="1" applyBorder="1" applyAlignment="1">
      <alignment horizontal="right" vertical="center" shrinkToFit="1"/>
    </xf>
    <xf numFmtId="0" fontId="57" fillId="2" borderId="0" xfId="0" applyFont="1" applyFill="1" applyAlignment="1">
      <alignment horizontal="right" vertical="center"/>
    </xf>
    <xf numFmtId="0" fontId="57" fillId="2" borderId="0" xfId="0" applyFont="1" applyFill="1">
      <alignment vertical="center"/>
    </xf>
    <xf numFmtId="178" fontId="61" fillId="2" borderId="0" xfId="0" applyNumberFormat="1" applyFont="1" applyFill="1" applyAlignment="1">
      <alignment horizontal="right" vertical="center" shrinkToFit="1"/>
    </xf>
    <xf numFmtId="178" fontId="63" fillId="2" borderId="0" xfId="0" applyNumberFormat="1" applyFont="1" applyFill="1" applyAlignment="1">
      <alignment horizontal="right" vertical="center" shrinkToFit="1"/>
    </xf>
    <xf numFmtId="0" fontId="57" fillId="2" borderId="0" xfId="0" applyFont="1" applyFill="1" applyAlignment="1">
      <alignment horizontal="center" vertical="center" wrapText="1"/>
    </xf>
    <xf numFmtId="0" fontId="61" fillId="2" borderId="0" xfId="0" applyFont="1" applyFill="1" applyAlignment="1">
      <alignment horizontal="center" vertical="center"/>
    </xf>
    <xf numFmtId="0" fontId="58" fillId="2" borderId="0" xfId="0" applyFont="1" applyFill="1">
      <alignment vertical="center"/>
    </xf>
    <xf numFmtId="0" fontId="29" fillId="2" borderId="39" xfId="0" applyFont="1" applyFill="1" applyBorder="1" applyAlignment="1">
      <alignment vertical="center" shrinkToFit="1"/>
    </xf>
    <xf numFmtId="0" fontId="29" fillId="2" borderId="40" xfId="0" applyFont="1" applyFill="1" applyBorder="1" applyAlignment="1">
      <alignment vertical="center" shrinkToFit="1"/>
    </xf>
    <xf numFmtId="56" fontId="53" fillId="2" borderId="0" xfId="0" applyNumberFormat="1" applyFont="1" applyFill="1" applyAlignment="1">
      <alignment horizontal="center" vertical="center" shrinkToFit="1"/>
    </xf>
    <xf numFmtId="0" fontId="54" fillId="2" borderId="0" xfId="0" applyFont="1" applyFill="1" applyAlignment="1">
      <alignment horizontal="center" vertical="center"/>
    </xf>
    <xf numFmtId="178" fontId="35" fillId="2" borderId="0" xfId="0" applyNumberFormat="1" applyFont="1" applyFill="1" applyAlignment="1">
      <alignment horizontal="right" vertical="center" shrinkToFit="1"/>
    </xf>
    <xf numFmtId="179" fontId="45" fillId="2" borderId="0" xfId="0" applyNumberFormat="1" applyFont="1" applyFill="1">
      <alignment vertical="center"/>
    </xf>
    <xf numFmtId="0" fontId="55" fillId="2" borderId="0" xfId="0" applyFont="1" applyFill="1">
      <alignment vertical="center"/>
    </xf>
    <xf numFmtId="0" fontId="41" fillId="2" borderId="0" xfId="0" applyFont="1" applyFill="1" applyAlignment="1">
      <alignment horizontal="left" vertical="center" indent="1"/>
    </xf>
    <xf numFmtId="0" fontId="35" fillId="0" borderId="0" xfId="0" applyFont="1" applyAlignment="1">
      <alignment horizontal="center" vertical="center"/>
    </xf>
    <xf numFmtId="0" fontId="35" fillId="0" borderId="39" xfId="0" applyFont="1" applyBorder="1" applyAlignment="1">
      <alignment horizontal="center" vertical="center" shrinkToFit="1"/>
    </xf>
    <xf numFmtId="0" fontId="35" fillId="2" borderId="0" xfId="0" applyFont="1" applyFill="1" applyAlignment="1">
      <alignment horizontal="center" vertical="center" shrinkToFit="1"/>
    </xf>
    <xf numFmtId="0" fontId="35" fillId="0" borderId="40" xfId="0" applyFont="1" applyBorder="1" applyAlignment="1">
      <alignment horizontal="center" vertical="center" shrinkToFit="1"/>
    </xf>
    <xf numFmtId="0" fontId="35" fillId="2" borderId="0" xfId="0" applyFont="1" applyFill="1" applyAlignment="1">
      <alignment vertical="center" shrinkToFit="1"/>
    </xf>
    <xf numFmtId="0" fontId="29" fillId="2" borderId="48" xfId="0" applyFont="1" applyFill="1" applyBorder="1" applyAlignment="1">
      <alignment horizontal="center" vertical="center"/>
    </xf>
    <xf numFmtId="0" fontId="57" fillId="2" borderId="48" xfId="0" applyFont="1" applyFill="1" applyBorder="1" applyAlignment="1">
      <alignment horizontal="center" vertical="center" shrinkToFit="1"/>
    </xf>
    <xf numFmtId="0" fontId="57" fillId="4" borderId="116" xfId="0" applyFont="1" applyFill="1" applyBorder="1" applyAlignment="1">
      <alignment horizontal="center" vertical="center" shrinkToFit="1"/>
    </xf>
    <xf numFmtId="0" fontId="57" fillId="2" borderId="57" xfId="0" applyFont="1" applyFill="1" applyBorder="1" applyAlignment="1">
      <alignment horizontal="center" vertical="center" shrinkToFit="1"/>
    </xf>
    <xf numFmtId="0" fontId="57" fillId="4" borderId="117" xfId="0" applyFont="1" applyFill="1" applyBorder="1" applyAlignment="1">
      <alignment horizontal="center" vertical="center" shrinkToFit="1"/>
    </xf>
    <xf numFmtId="0" fontId="35" fillId="2" borderId="0" xfId="0" applyFont="1" applyFill="1" applyAlignment="1">
      <alignment horizontal="center" vertical="center"/>
    </xf>
    <xf numFmtId="0" fontId="29" fillId="5" borderId="14" xfId="0" applyFont="1" applyFill="1" applyBorder="1" applyAlignment="1">
      <alignment horizontal="center" vertical="center"/>
    </xf>
    <xf numFmtId="38" fontId="57" fillId="4" borderId="35" xfId="3" applyFont="1" applyFill="1" applyBorder="1" applyAlignment="1">
      <alignment vertical="center" shrinkToFit="1"/>
    </xf>
    <xf numFmtId="0" fontId="29" fillId="2" borderId="0" xfId="0" applyFont="1" applyFill="1" applyAlignment="1">
      <alignment horizontal="center" vertical="center" shrinkToFit="1"/>
    </xf>
    <xf numFmtId="38" fontId="29" fillId="2" borderId="0" xfId="3" applyFont="1" applyFill="1" applyBorder="1" applyAlignment="1">
      <alignment vertical="center" shrinkToFit="1"/>
    </xf>
    <xf numFmtId="0" fontId="35" fillId="2" borderId="25" xfId="0" applyFont="1" applyFill="1" applyBorder="1" applyAlignment="1">
      <alignment horizontal="center" vertical="center"/>
    </xf>
    <xf numFmtId="0" fontId="65" fillId="5" borderId="14" xfId="0" applyFont="1" applyFill="1" applyBorder="1" applyAlignment="1">
      <alignment horizontal="center" vertical="center"/>
    </xf>
    <xf numFmtId="38" fontId="57" fillId="0" borderId="0" xfId="3" applyFont="1" applyFill="1" applyBorder="1" applyAlignment="1">
      <alignment vertical="center" shrinkToFit="1"/>
    </xf>
    <xf numFmtId="38" fontId="57" fillId="0" borderId="39" xfId="3" applyFont="1" applyFill="1" applyBorder="1" applyAlignment="1">
      <alignment vertical="center" shrinkToFit="1"/>
    </xf>
    <xf numFmtId="38" fontId="57" fillId="2" borderId="0" xfId="3" applyFont="1" applyFill="1" applyBorder="1" applyAlignment="1">
      <alignment vertical="center" shrinkToFit="1"/>
    </xf>
    <xf numFmtId="38" fontId="57" fillId="0" borderId="40" xfId="3" applyFont="1" applyFill="1" applyBorder="1" applyAlignment="1">
      <alignment vertical="center" shrinkToFit="1"/>
    </xf>
    <xf numFmtId="0" fontId="35" fillId="5" borderId="14" xfId="0" applyFont="1" applyFill="1" applyBorder="1" applyAlignment="1">
      <alignment horizontal="center" vertical="center"/>
    </xf>
    <xf numFmtId="0" fontId="35" fillId="2" borderId="111" xfId="0" applyFont="1" applyFill="1" applyBorder="1" applyAlignment="1">
      <alignment horizontal="center" vertical="center"/>
    </xf>
    <xf numFmtId="0" fontId="35" fillId="5" borderId="118" xfId="0" applyFont="1" applyFill="1" applyBorder="1" applyAlignment="1">
      <alignment horizontal="center" vertical="center"/>
    </xf>
    <xf numFmtId="38" fontId="57" fillId="2" borderId="39" xfId="3" applyFont="1" applyFill="1" applyBorder="1" applyAlignment="1">
      <alignment vertical="center" shrinkToFit="1"/>
    </xf>
    <xf numFmtId="38" fontId="57" fillId="2" borderId="40" xfId="3" applyFont="1" applyFill="1" applyBorder="1" applyAlignment="1">
      <alignment vertical="center" shrinkToFit="1"/>
    </xf>
    <xf numFmtId="0" fontId="35" fillId="2" borderId="25" xfId="0" applyFont="1" applyFill="1" applyBorder="1" applyAlignment="1">
      <alignment horizontal="center" vertical="center" shrinkToFit="1"/>
    </xf>
    <xf numFmtId="0" fontId="44" fillId="2" borderId="0" xfId="0" applyFont="1" applyFill="1" applyAlignment="1">
      <alignment horizontal="left" vertical="center"/>
    </xf>
    <xf numFmtId="0" fontId="44" fillId="2" borderId="39" xfId="0" applyFont="1" applyFill="1" applyBorder="1" applyAlignment="1">
      <alignment horizontal="left" vertical="center"/>
    </xf>
    <xf numFmtId="0" fontId="44" fillId="2" borderId="40" xfId="0" applyFont="1" applyFill="1" applyBorder="1" applyAlignment="1">
      <alignment horizontal="left" vertical="center"/>
    </xf>
    <xf numFmtId="38" fontId="57" fillId="2" borderId="0" xfId="3" applyFont="1" applyFill="1" applyBorder="1" applyAlignment="1">
      <alignment horizontal="left" vertical="center" shrinkToFit="1"/>
    </xf>
    <xf numFmtId="0" fontId="59" fillId="2" borderId="0" xfId="0" applyFont="1" applyFill="1" applyAlignment="1">
      <alignment horizontal="left" vertical="center"/>
    </xf>
    <xf numFmtId="0" fontId="59" fillId="2" borderId="39" xfId="0" applyFont="1" applyFill="1" applyBorder="1" applyAlignment="1">
      <alignment horizontal="left" vertical="center"/>
    </xf>
    <xf numFmtId="0" fontId="59" fillId="2" borderId="40" xfId="0" applyFont="1" applyFill="1" applyBorder="1" applyAlignment="1">
      <alignment horizontal="left" vertical="center"/>
    </xf>
    <xf numFmtId="178" fontId="57" fillId="2" borderId="0" xfId="0" applyNumberFormat="1" applyFont="1" applyFill="1" applyAlignment="1">
      <alignment horizontal="left" vertical="center" shrinkToFit="1"/>
    </xf>
    <xf numFmtId="3" fontId="59" fillId="2" borderId="0" xfId="0" applyNumberFormat="1" applyFont="1" applyFill="1" applyAlignment="1">
      <alignment horizontal="left" vertical="center"/>
    </xf>
    <xf numFmtId="3" fontId="59" fillId="2" borderId="39" xfId="0" applyNumberFormat="1" applyFont="1" applyFill="1" applyBorder="1" applyAlignment="1">
      <alignment horizontal="left" vertical="center"/>
    </xf>
    <xf numFmtId="3" fontId="59" fillId="2" borderId="40" xfId="0" applyNumberFormat="1" applyFont="1" applyFill="1" applyBorder="1" applyAlignment="1">
      <alignment horizontal="left" vertical="center"/>
    </xf>
    <xf numFmtId="3" fontId="59" fillId="2" borderId="39" xfId="0" applyNumberFormat="1" applyFont="1" applyFill="1" applyBorder="1" applyAlignment="1">
      <alignment horizontal="right" vertical="center"/>
    </xf>
    <xf numFmtId="3" fontId="59" fillId="2" borderId="40" xfId="0" applyNumberFormat="1" applyFont="1" applyFill="1" applyBorder="1" applyAlignment="1">
      <alignment horizontal="right" vertical="center"/>
    </xf>
    <xf numFmtId="0" fontId="35" fillId="2" borderId="119" xfId="0" applyFont="1" applyFill="1" applyBorder="1" applyAlignment="1">
      <alignment horizontal="center" vertical="center" shrinkToFit="1"/>
    </xf>
    <xf numFmtId="0" fontId="35" fillId="5" borderId="120" xfId="0" applyFont="1" applyFill="1" applyBorder="1" applyAlignment="1">
      <alignment horizontal="center" vertical="center"/>
    </xf>
    <xf numFmtId="0" fontId="29" fillId="5" borderId="120" xfId="0" applyFont="1" applyFill="1" applyBorder="1" applyAlignment="1">
      <alignment horizontal="center" vertical="center"/>
    </xf>
    <xf numFmtId="38" fontId="57" fillId="4" borderId="120" xfId="3" applyFont="1" applyFill="1" applyBorder="1" applyAlignment="1">
      <alignment vertical="center" shrinkToFit="1"/>
    </xf>
    <xf numFmtId="38" fontId="57" fillId="4" borderId="121" xfId="3" applyFont="1" applyFill="1" applyBorder="1" applyAlignment="1">
      <alignment vertical="center" shrinkToFit="1"/>
    </xf>
    <xf numFmtId="38" fontId="57" fillId="4" borderId="122" xfId="3" applyFont="1" applyFill="1" applyBorder="1" applyAlignment="1">
      <alignment vertical="center" shrinkToFit="1"/>
    </xf>
    <xf numFmtId="0" fontId="29" fillId="4" borderId="14" xfId="0" applyFont="1" applyFill="1" applyBorder="1" applyAlignment="1">
      <alignment horizontal="center" vertical="center" shrinkToFit="1"/>
    </xf>
    <xf numFmtId="0" fontId="29" fillId="4" borderId="82" xfId="0" applyFont="1" applyFill="1" applyBorder="1" applyAlignment="1">
      <alignment horizontal="center" vertical="center" shrinkToFit="1"/>
    </xf>
    <xf numFmtId="38" fontId="57" fillId="4" borderId="82" xfId="3" applyFont="1" applyFill="1" applyBorder="1" applyAlignment="1">
      <alignment vertical="center" shrinkToFit="1"/>
    </xf>
    <xf numFmtId="38" fontId="57" fillId="4" borderId="91" xfId="3" applyFont="1" applyFill="1" applyBorder="1" applyAlignment="1">
      <alignment vertical="center" shrinkToFit="1"/>
    </xf>
    <xf numFmtId="38" fontId="57" fillId="4" borderId="117" xfId="3" applyFont="1" applyFill="1" applyBorder="1" applyAlignment="1">
      <alignment vertical="center" shrinkToFit="1"/>
    </xf>
    <xf numFmtId="38" fontId="29" fillId="4" borderId="15" xfId="3" applyFont="1" applyFill="1" applyBorder="1" applyAlignment="1">
      <alignment vertical="center" shrinkToFit="1"/>
    </xf>
    <xf numFmtId="38" fontId="57" fillId="4" borderId="15" xfId="3" applyFont="1" applyFill="1" applyBorder="1" applyAlignment="1">
      <alignment vertical="center" shrinkToFit="1"/>
    </xf>
    <xf numFmtId="38" fontId="57" fillId="4" borderId="96" xfId="3" applyFont="1" applyFill="1" applyBorder="1" applyAlignment="1">
      <alignment vertical="center" shrinkToFit="1"/>
    </xf>
    <xf numFmtId="38" fontId="29" fillId="4" borderId="86" xfId="3" applyFont="1" applyFill="1" applyBorder="1" applyAlignment="1">
      <alignment vertical="center" shrinkToFit="1"/>
    </xf>
    <xf numFmtId="38" fontId="57" fillId="4" borderId="86" xfId="3" applyFont="1" applyFill="1" applyBorder="1" applyAlignment="1">
      <alignment vertical="center" shrinkToFit="1"/>
    </xf>
    <xf numFmtId="38" fontId="57" fillId="4" borderId="70" xfId="3" applyFont="1" applyFill="1" applyBorder="1" applyAlignment="1">
      <alignment vertical="center" shrinkToFit="1"/>
    </xf>
    <xf numFmtId="38" fontId="57" fillId="4" borderId="124" xfId="3" applyFont="1" applyFill="1" applyBorder="1" applyAlignment="1">
      <alignment vertical="center" shrinkToFit="1"/>
    </xf>
    <xf numFmtId="0" fontId="44" fillId="2" borderId="42" xfId="0" applyFont="1" applyFill="1" applyBorder="1" applyAlignment="1">
      <alignment horizontal="center" vertical="center"/>
    </xf>
    <xf numFmtId="38" fontId="44" fillId="2" borderId="0" xfId="3" applyFont="1" applyFill="1" applyBorder="1" applyProtection="1">
      <alignment vertical="center"/>
      <protection locked="0"/>
    </xf>
    <xf numFmtId="0" fontId="33" fillId="2" borderId="0" xfId="0" applyFont="1" applyFill="1" applyAlignment="1">
      <alignment horizontal="left" vertical="center" indent="1" shrinkToFit="1"/>
    </xf>
    <xf numFmtId="0" fontId="29" fillId="2" borderId="4" xfId="0" applyFont="1" applyFill="1" applyBorder="1" applyAlignment="1">
      <alignment horizontal="center" vertical="center" shrinkToFit="1"/>
    </xf>
    <xf numFmtId="0" fontId="35" fillId="4" borderId="0" xfId="0" applyFont="1" applyFill="1" applyAlignment="1">
      <alignment horizontal="center" vertical="center" shrinkToFit="1"/>
    </xf>
    <xf numFmtId="0" fontId="35" fillId="5" borderId="5" xfId="0" applyFont="1" applyFill="1" applyBorder="1" applyAlignment="1">
      <alignment horizontal="center" vertical="center"/>
    </xf>
    <xf numFmtId="0" fontId="35" fillId="5" borderId="125" xfId="0" applyFont="1" applyFill="1" applyBorder="1" applyAlignment="1">
      <alignment horizontal="center" vertical="center"/>
    </xf>
    <xf numFmtId="0" fontId="29" fillId="2" borderId="126" xfId="0" applyFont="1" applyFill="1" applyBorder="1" applyAlignment="1">
      <alignment horizontal="center" vertical="center"/>
    </xf>
    <xf numFmtId="0" fontId="29" fillId="5" borderId="109" xfId="0" applyFont="1" applyFill="1" applyBorder="1">
      <alignment vertical="center"/>
    </xf>
    <xf numFmtId="0" fontId="29" fillId="5" borderId="20" xfId="0" applyFont="1" applyFill="1" applyBorder="1">
      <alignment vertical="center"/>
    </xf>
    <xf numFmtId="0" fontId="29" fillId="4" borderId="4" xfId="0" applyFont="1" applyFill="1" applyBorder="1" applyAlignment="1">
      <alignment vertical="center" shrinkToFit="1"/>
    </xf>
    <xf numFmtId="38" fontId="29" fillId="4" borderId="0" xfId="3" applyFont="1" applyFill="1" applyBorder="1" applyAlignment="1">
      <alignment vertical="center" shrinkToFit="1"/>
    </xf>
    <xf numFmtId="0" fontId="29" fillId="5" borderId="19" xfId="0" applyFont="1" applyFill="1" applyBorder="1">
      <alignment vertical="center"/>
    </xf>
    <xf numFmtId="0" fontId="57" fillId="2" borderId="127" xfId="0" applyFont="1" applyFill="1" applyBorder="1" applyAlignment="1">
      <alignment horizontal="center" vertical="center" shrinkToFit="1"/>
    </xf>
    <xf numFmtId="38" fontId="57" fillId="4" borderId="0" xfId="3" applyFont="1" applyFill="1" applyBorder="1" applyAlignment="1">
      <alignment vertical="center" shrinkToFit="1"/>
    </xf>
    <xf numFmtId="38" fontId="44" fillId="4" borderId="110" xfId="3" applyFont="1" applyFill="1" applyBorder="1" applyAlignment="1">
      <alignment vertical="center" shrinkToFit="1"/>
    </xf>
    <xf numFmtId="38" fontId="44" fillId="4" borderId="49" xfId="3" applyFont="1" applyFill="1" applyBorder="1" applyAlignment="1">
      <alignment vertical="center" shrinkToFit="1"/>
    </xf>
    <xf numFmtId="38" fontId="44" fillId="4" borderId="54" xfId="3" applyFont="1" applyFill="1" applyBorder="1" applyAlignment="1">
      <alignment vertical="center" shrinkToFit="1"/>
    </xf>
    <xf numFmtId="0" fontId="57" fillId="2" borderId="128" xfId="0" applyFont="1" applyFill="1" applyBorder="1" applyAlignment="1">
      <alignment horizontal="center" vertical="center" shrinkToFit="1"/>
    </xf>
    <xf numFmtId="38" fontId="44" fillId="4" borderId="112" xfId="3" applyFont="1" applyFill="1" applyBorder="1" applyAlignment="1">
      <alignment vertical="center" shrinkToFit="1"/>
    </xf>
    <xf numFmtId="38" fontId="44" fillId="4" borderId="55" xfId="3" applyFont="1" applyFill="1" applyBorder="1" applyAlignment="1">
      <alignment vertical="center" shrinkToFit="1"/>
    </xf>
    <xf numFmtId="38" fontId="44" fillId="4" borderId="88" xfId="3" applyFont="1" applyFill="1" applyBorder="1" applyAlignment="1">
      <alignment vertical="center" shrinkToFit="1"/>
    </xf>
    <xf numFmtId="38" fontId="44" fillId="4" borderId="111" xfId="3" applyFont="1" applyFill="1" applyBorder="1" applyAlignment="1">
      <alignment vertical="center" shrinkToFit="1"/>
    </xf>
    <xf numFmtId="0" fontId="57" fillId="2" borderId="129" xfId="0" applyFont="1" applyFill="1" applyBorder="1" applyAlignment="1">
      <alignment horizontal="center" vertical="center" shrinkToFit="1"/>
    </xf>
    <xf numFmtId="38" fontId="44" fillId="4" borderId="114" xfId="3" applyFont="1" applyFill="1" applyBorder="1" applyAlignment="1">
      <alignment vertical="center" shrinkToFit="1"/>
    </xf>
    <xf numFmtId="38" fontId="44" fillId="4" borderId="56" xfId="3" applyFont="1" applyFill="1" applyBorder="1" applyAlignment="1">
      <alignment vertical="center" shrinkToFit="1"/>
    </xf>
    <xf numFmtId="38" fontId="44" fillId="4" borderId="113" xfId="3" applyFont="1" applyFill="1" applyBorder="1" applyAlignment="1">
      <alignment vertical="center" shrinkToFit="1"/>
    </xf>
    <xf numFmtId="0" fontId="57" fillId="4" borderId="108" xfId="0" applyFont="1" applyFill="1" applyBorder="1" applyAlignment="1">
      <alignment horizontal="center" vertical="center" shrinkToFit="1"/>
    </xf>
    <xf numFmtId="38" fontId="44" fillId="4" borderId="87" xfId="3" applyFont="1" applyFill="1" applyBorder="1" applyAlignment="1">
      <alignment vertical="center" shrinkToFit="1"/>
    </xf>
    <xf numFmtId="38" fontId="44" fillId="4" borderId="19" xfId="3" applyFont="1" applyFill="1" applyBorder="1" applyAlignment="1">
      <alignment vertical="center" shrinkToFit="1"/>
    </xf>
    <xf numFmtId="38" fontId="44" fillId="4" borderId="99" xfId="3" applyFont="1" applyFill="1" applyBorder="1" applyAlignment="1">
      <alignment vertical="center" shrinkToFit="1"/>
    </xf>
    <xf numFmtId="38" fontId="44" fillId="4" borderId="115" xfId="3" applyFont="1" applyFill="1" applyBorder="1" applyAlignment="1">
      <alignment vertical="center" shrinkToFit="1"/>
    </xf>
    <xf numFmtId="38" fontId="44" fillId="4" borderId="10" xfId="3" applyFont="1" applyFill="1" applyBorder="1" applyAlignment="1">
      <alignment vertical="center" shrinkToFit="1"/>
    </xf>
    <xf numFmtId="0" fontId="35" fillId="4" borderId="20" xfId="0" applyFont="1" applyFill="1" applyBorder="1" applyAlignment="1">
      <alignment horizontal="center" vertical="center"/>
    </xf>
    <xf numFmtId="0" fontId="35" fillId="4" borderId="103" xfId="0" applyFont="1" applyFill="1" applyBorder="1" applyAlignment="1">
      <alignment horizontal="center" vertical="center"/>
    </xf>
    <xf numFmtId="38" fontId="29" fillId="4" borderId="109" xfId="3" applyFont="1" applyFill="1" applyBorder="1" applyAlignment="1">
      <alignment vertical="center" shrinkToFit="1"/>
    </xf>
    <xf numFmtId="0" fontId="29" fillId="2" borderId="11" xfId="0" applyFont="1" applyFill="1" applyBorder="1" applyAlignment="1">
      <alignment horizontal="left" vertical="center" indent="1"/>
    </xf>
    <xf numFmtId="0" fontId="29" fillId="2" borderId="11" xfId="0" applyFont="1" applyFill="1" applyBorder="1" applyAlignment="1">
      <alignment horizontal="right" vertical="center"/>
    </xf>
    <xf numFmtId="0" fontId="29" fillId="2" borderId="11" xfId="0" applyFont="1" applyFill="1" applyBorder="1" applyAlignment="1">
      <alignment horizontal="right" vertical="center" wrapText="1"/>
    </xf>
    <xf numFmtId="0" fontId="29" fillId="2" borderId="0" xfId="0" applyFont="1" applyFill="1" applyAlignment="1"/>
    <xf numFmtId="0" fontId="49" fillId="2" borderId="0" xfId="0" applyFont="1" applyFill="1" applyAlignment="1">
      <alignment horizontal="left" vertical="center"/>
    </xf>
    <xf numFmtId="0" fontId="29" fillId="4" borderId="109" xfId="0" applyFont="1" applyFill="1" applyBorder="1">
      <alignment vertical="center"/>
    </xf>
    <xf numFmtId="0" fontId="29" fillId="4" borderId="20" xfId="0" applyFont="1" applyFill="1" applyBorder="1">
      <alignment vertical="center"/>
    </xf>
    <xf numFmtId="0" fontId="57" fillId="2" borderId="42" xfId="0" applyFont="1" applyFill="1" applyBorder="1" applyAlignment="1">
      <alignment horizontal="center" vertical="center"/>
    </xf>
    <xf numFmtId="0" fontId="57" fillId="2" borderId="42" xfId="0" applyFont="1" applyFill="1" applyBorder="1" applyAlignment="1">
      <alignment horizontal="right" vertical="center"/>
    </xf>
    <xf numFmtId="38" fontId="57" fillId="2" borderId="42" xfId="4" applyFont="1" applyFill="1" applyBorder="1" applyAlignment="1">
      <alignment horizontal="right" vertical="center" shrinkToFit="1"/>
    </xf>
    <xf numFmtId="0" fontId="12" fillId="2" borderId="1" xfId="6" applyFont="1" applyFill="1" applyBorder="1" applyAlignment="1">
      <alignment vertical="center" wrapText="1"/>
    </xf>
    <xf numFmtId="0" fontId="12" fillId="2" borderId="1" xfId="6" applyFont="1" applyFill="1" applyBorder="1" applyAlignment="1">
      <alignment horizontal="center" vertical="center" wrapText="1"/>
    </xf>
    <xf numFmtId="0" fontId="12" fillId="2" borderId="0" xfId="0" applyFont="1" applyFill="1" applyAlignment="1">
      <alignment vertical="center" shrinkToFit="1"/>
    </xf>
    <xf numFmtId="0" fontId="0" fillId="2" borderId="0" xfId="0" applyFill="1">
      <alignment vertical="center"/>
    </xf>
    <xf numFmtId="0" fontId="9" fillId="2" borderId="4" xfId="2" applyFont="1" applyFill="1" applyBorder="1" applyAlignment="1">
      <alignment horizontal="right" vertical="center"/>
    </xf>
    <xf numFmtId="0" fontId="9" fillId="2" borderId="5" xfId="2" applyFont="1" applyFill="1" applyBorder="1" applyAlignment="1">
      <alignment horizontal="right" vertical="center"/>
    </xf>
    <xf numFmtId="0" fontId="9" fillId="2" borderId="6" xfId="2" applyFont="1" applyFill="1" applyBorder="1" applyAlignment="1">
      <alignment horizontal="right"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97" xfId="0" applyFont="1" applyFill="1" applyBorder="1" applyAlignment="1">
      <alignment horizontal="center" vertical="center"/>
    </xf>
    <xf numFmtId="0" fontId="9" fillId="2" borderId="1" xfId="2" applyFont="1" applyFill="1" applyBorder="1" applyAlignment="1">
      <alignment horizontal="center" vertical="center" wrapText="1"/>
    </xf>
    <xf numFmtId="0" fontId="9" fillId="2" borderId="97" xfId="2" applyFont="1" applyFill="1" applyBorder="1" applyAlignment="1">
      <alignment horizontal="center" vertical="center" wrapText="1"/>
    </xf>
    <xf numFmtId="179" fontId="9" fillId="0" borderId="1" xfId="2" applyNumberFormat="1" applyFont="1" applyBorder="1" applyAlignment="1">
      <alignment horizontal="center" vertical="center" shrinkToFit="1"/>
    </xf>
    <xf numFmtId="0" fontId="11" fillId="4" borderId="0" xfId="2" applyFont="1" applyFill="1" applyAlignment="1">
      <alignment horizontal="left" vertical="center" indent="1" shrinkToFit="1"/>
    </xf>
    <xf numFmtId="0" fontId="12" fillId="4" borderId="0" xfId="2" applyFont="1" applyFill="1" applyAlignment="1">
      <alignment horizontal="left" vertical="center" indent="1" shrinkToFit="1"/>
    </xf>
    <xf numFmtId="0" fontId="8" fillId="4" borderId="0" xfId="2" applyFont="1" applyFill="1" applyAlignment="1">
      <alignment horizontal="left" vertical="center" indent="1" shrinkToFit="1"/>
    </xf>
    <xf numFmtId="0" fontId="9" fillId="4" borderId="0" xfId="2" applyFont="1" applyFill="1" applyAlignment="1">
      <alignment horizontal="left" vertical="center" indent="1" shrinkToFit="1"/>
    </xf>
    <xf numFmtId="0" fontId="8" fillId="0" borderId="70" xfId="0" applyFont="1" applyBorder="1" applyAlignment="1">
      <alignment horizontal="left" vertical="center" wrapText="1" indent="1"/>
    </xf>
    <xf numFmtId="0" fontId="8" fillId="0" borderId="71" xfId="0" applyFont="1" applyBorder="1" applyAlignment="1">
      <alignment horizontal="left" vertical="center" wrapText="1" indent="1"/>
    </xf>
    <xf numFmtId="0" fontId="8" fillId="0" borderId="72" xfId="0" applyFont="1" applyBorder="1" applyAlignment="1">
      <alignment horizontal="left" vertical="center" wrapText="1" indent="1"/>
    </xf>
    <xf numFmtId="0" fontId="8" fillId="0" borderId="57" xfId="0" applyFont="1" applyBorder="1" applyAlignment="1">
      <alignment horizontal="left" vertical="center" wrapText="1" indent="1"/>
    </xf>
    <xf numFmtId="0" fontId="8" fillId="0" borderId="79" xfId="0" applyFont="1" applyBorder="1" applyAlignment="1">
      <alignment horizontal="left" vertical="center" wrapText="1" indent="1"/>
    </xf>
    <xf numFmtId="0" fontId="8" fillId="0" borderId="80" xfId="0" applyFont="1" applyBorder="1" applyAlignment="1">
      <alignment horizontal="left" vertical="center" wrapText="1" indent="1"/>
    </xf>
    <xf numFmtId="0" fontId="8" fillId="0" borderId="35" xfId="0" applyFont="1" applyBorder="1" applyAlignment="1">
      <alignment horizontal="left" vertical="center" wrapText="1" indent="1"/>
    </xf>
    <xf numFmtId="0" fontId="8" fillId="0" borderId="22" xfId="0" applyFont="1" applyBorder="1" applyAlignment="1">
      <alignment horizontal="left" vertical="center" wrapText="1" indent="1"/>
    </xf>
    <xf numFmtId="0" fontId="8" fillId="0" borderId="77" xfId="0" applyFont="1" applyBorder="1" applyAlignment="1">
      <alignment horizontal="left" vertical="center" wrapText="1" indent="1"/>
    </xf>
    <xf numFmtId="0" fontId="22" fillId="2" borderId="0" xfId="0" applyFont="1" applyFill="1" applyAlignment="1">
      <alignment horizontal="center" vertical="center"/>
    </xf>
    <xf numFmtId="0" fontId="34" fillId="0" borderId="0" xfId="0" applyFont="1" applyAlignment="1">
      <alignment horizontal="center" vertical="center"/>
    </xf>
    <xf numFmtId="0" fontId="8" fillId="2" borderId="1" xfId="0" applyFont="1" applyFill="1" applyBorder="1" applyAlignment="1">
      <alignment horizontal="center" vertical="center"/>
    </xf>
    <xf numFmtId="179" fontId="8" fillId="3" borderId="4" xfId="0" applyNumberFormat="1" applyFont="1" applyFill="1" applyBorder="1" applyAlignment="1">
      <alignment horizontal="center" vertical="center"/>
    </xf>
    <xf numFmtId="179" fontId="8" fillId="3" borderId="5" xfId="0" applyNumberFormat="1" applyFont="1" applyFill="1" applyBorder="1" applyAlignment="1">
      <alignment horizontal="center" vertical="center"/>
    </xf>
    <xf numFmtId="179" fontId="8" fillId="3" borderId="6" xfId="0" applyNumberFormat="1"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horizontal="right" vertical="center" shrinkToFit="1"/>
    </xf>
    <xf numFmtId="0" fontId="9" fillId="2" borderId="0" xfId="0" applyFont="1" applyFill="1" applyAlignment="1">
      <alignment horizontal="distributed" vertical="center" shrinkToFit="1"/>
    </xf>
    <xf numFmtId="0" fontId="11" fillId="3" borderId="0" xfId="2" applyFont="1" applyFill="1" applyAlignment="1">
      <alignment horizontal="center" vertical="center"/>
    </xf>
    <xf numFmtId="0" fontId="14" fillId="2" borderId="0" xfId="0" applyFont="1" applyFill="1" applyAlignment="1">
      <alignment horizontal="left" vertical="center"/>
    </xf>
    <xf numFmtId="0" fontId="43" fillId="2" borderId="0" xfId="6" applyFont="1" applyFill="1" applyAlignment="1">
      <alignment horizontal="center" vertical="center" wrapText="1"/>
    </xf>
    <xf numFmtId="38" fontId="9" fillId="2" borderId="7" xfId="3" applyFont="1" applyFill="1" applyBorder="1" applyAlignment="1">
      <alignment horizontal="right" vertical="center"/>
    </xf>
    <xf numFmtId="38" fontId="9" fillId="2" borderId="8" xfId="3" applyFont="1" applyFill="1" applyBorder="1" applyAlignment="1">
      <alignment horizontal="right" vertical="center"/>
    </xf>
    <xf numFmtId="38" fontId="9" fillId="2" borderId="9" xfId="3" applyFont="1" applyFill="1" applyBorder="1" applyAlignment="1">
      <alignment horizontal="right" vertical="center"/>
    </xf>
    <xf numFmtId="38" fontId="9" fillId="2" borderId="10" xfId="3" applyFont="1" applyFill="1" applyBorder="1" applyAlignment="1">
      <alignment horizontal="right" vertical="center"/>
    </xf>
    <xf numFmtId="38" fontId="9" fillId="2" borderId="11" xfId="3" applyFont="1" applyFill="1" applyBorder="1" applyAlignment="1">
      <alignment horizontal="right" vertical="center"/>
    </xf>
    <xf numFmtId="38" fontId="9" fillId="2" borderId="12" xfId="3" applyFont="1" applyFill="1" applyBorder="1" applyAlignment="1">
      <alignment horizontal="right" vertical="center"/>
    </xf>
    <xf numFmtId="0" fontId="20" fillId="2" borderId="31" xfId="0" applyFont="1" applyFill="1" applyBorder="1">
      <alignment vertical="center"/>
    </xf>
    <xf numFmtId="0" fontId="20" fillId="2" borderId="47" xfId="0" applyFont="1" applyFill="1" applyBorder="1">
      <alignment vertical="center"/>
    </xf>
    <xf numFmtId="0" fontId="20" fillId="2" borderId="29" xfId="0" applyFont="1" applyFill="1" applyBorder="1">
      <alignment vertical="center"/>
    </xf>
    <xf numFmtId="180" fontId="8" fillId="2" borderId="7" xfId="0" applyNumberFormat="1" applyFont="1" applyFill="1" applyBorder="1" applyAlignment="1">
      <alignment horizontal="center" vertical="center"/>
    </xf>
    <xf numFmtId="180" fontId="8" fillId="2" borderId="8" xfId="0" applyNumberFormat="1" applyFont="1" applyFill="1" applyBorder="1" applyAlignment="1">
      <alignment horizontal="center" vertical="center"/>
    </xf>
    <xf numFmtId="180" fontId="8" fillId="2" borderId="9" xfId="0" applyNumberFormat="1" applyFont="1" applyFill="1" applyBorder="1" applyAlignment="1">
      <alignment horizontal="center" vertical="center"/>
    </xf>
    <xf numFmtId="180" fontId="8" fillId="2" borderId="10" xfId="0" applyNumberFormat="1" applyFont="1" applyFill="1" applyBorder="1" applyAlignment="1">
      <alignment horizontal="center" vertical="center"/>
    </xf>
    <xf numFmtId="180" fontId="8" fillId="2" borderId="11" xfId="0" applyNumberFormat="1" applyFont="1" applyFill="1" applyBorder="1" applyAlignment="1">
      <alignment horizontal="center" vertical="center"/>
    </xf>
    <xf numFmtId="180" fontId="8" fillId="2" borderId="12" xfId="0" applyNumberFormat="1" applyFont="1" applyFill="1" applyBorder="1" applyAlignment="1">
      <alignment horizontal="center" vertical="center"/>
    </xf>
    <xf numFmtId="0" fontId="17" fillId="2" borderId="0" xfId="2" applyFont="1" applyFill="1" applyAlignment="1">
      <alignment vertical="top" wrapText="1"/>
    </xf>
    <xf numFmtId="38" fontId="9" fillId="2" borderId="7" xfId="3" applyFont="1" applyFill="1" applyBorder="1" applyAlignment="1">
      <alignment horizontal="center" vertical="center"/>
    </xf>
    <xf numFmtId="38" fontId="9" fillId="2" borderId="9" xfId="3" applyFont="1" applyFill="1" applyBorder="1" applyAlignment="1">
      <alignment horizontal="center" vertical="center"/>
    </xf>
    <xf numFmtId="38" fontId="9" fillId="2" borderId="10" xfId="3" applyFont="1" applyFill="1" applyBorder="1" applyAlignment="1">
      <alignment horizontal="center" vertical="center"/>
    </xf>
    <xf numFmtId="38" fontId="9" fillId="2" borderId="12" xfId="3" applyFont="1" applyFill="1" applyBorder="1" applyAlignment="1">
      <alignment horizontal="center" vertical="center"/>
    </xf>
    <xf numFmtId="0" fontId="9" fillId="2" borderId="0" xfId="0" applyFont="1" applyFill="1" applyAlignment="1">
      <alignment horizontal="right" vertical="center"/>
    </xf>
    <xf numFmtId="0" fontId="8" fillId="2" borderId="7" xfId="0" applyFont="1" applyFill="1" applyBorder="1" applyAlignment="1">
      <alignment horizontal="center" vertical="center" shrinkToFit="1"/>
    </xf>
    <xf numFmtId="0" fontId="8" fillId="2" borderId="8" xfId="0" applyFont="1" applyFill="1" applyBorder="1" applyAlignment="1">
      <alignment horizontal="center" vertical="center" shrinkToFit="1"/>
    </xf>
    <xf numFmtId="0" fontId="8" fillId="2" borderId="9" xfId="0" applyFont="1" applyFill="1" applyBorder="1" applyAlignment="1">
      <alignment horizontal="center" vertical="center" shrinkToFit="1"/>
    </xf>
    <xf numFmtId="0" fontId="8" fillId="2" borderId="10"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8" fillId="2" borderId="12" xfId="0" applyFont="1" applyFill="1" applyBorder="1" applyAlignment="1">
      <alignment horizontal="center" vertical="center" shrinkToFit="1"/>
    </xf>
    <xf numFmtId="0" fontId="11" fillId="2" borderId="7" xfId="0" applyFont="1" applyFill="1" applyBorder="1" applyAlignment="1">
      <alignment horizontal="center" vertical="center" shrinkToFit="1"/>
    </xf>
    <xf numFmtId="0" fontId="11" fillId="2" borderId="8" xfId="0" applyFont="1" applyFill="1" applyBorder="1" applyAlignment="1">
      <alignment horizontal="center" vertical="center" shrinkToFit="1"/>
    </xf>
    <xf numFmtId="0" fontId="11" fillId="2" borderId="9" xfId="0" applyFont="1" applyFill="1" applyBorder="1" applyAlignment="1">
      <alignment horizontal="center" vertical="center" shrinkToFit="1"/>
    </xf>
    <xf numFmtId="0" fontId="11" fillId="2" borderId="10"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2" borderId="12" xfId="0" applyFont="1" applyFill="1" applyBorder="1" applyAlignment="1">
      <alignment horizontal="center" vertical="center" shrinkToFit="1"/>
    </xf>
    <xf numFmtId="0" fontId="8" fillId="2" borderId="35" xfId="0" applyFont="1" applyFill="1" applyBorder="1" applyAlignment="1">
      <alignment horizontal="center" vertical="top" wrapText="1"/>
    </xf>
    <xf numFmtId="0" fontId="8" fillId="2" borderId="22" xfId="0" applyFont="1" applyFill="1" applyBorder="1" applyAlignment="1">
      <alignment horizontal="center" vertical="top" wrapText="1"/>
    </xf>
    <xf numFmtId="0" fontId="8" fillId="2" borderId="55" xfId="0" applyFont="1" applyFill="1" applyBorder="1" applyAlignment="1">
      <alignment horizontal="center" vertical="top" wrapText="1"/>
    </xf>
    <xf numFmtId="0" fontId="8" fillId="2" borderId="51" xfId="0" applyFont="1" applyFill="1" applyBorder="1" applyAlignment="1">
      <alignment horizontal="center" vertical="top" wrapText="1"/>
    </xf>
    <xf numFmtId="0" fontId="8" fillId="2" borderId="54" xfId="0" applyFont="1" applyFill="1" applyBorder="1" applyAlignment="1">
      <alignment horizontal="center" vertical="top" wrapText="1"/>
    </xf>
    <xf numFmtId="0" fontId="8" fillId="2" borderId="13" xfId="0" applyFont="1" applyFill="1" applyBorder="1" applyAlignment="1">
      <alignment horizontal="center" vertical="top" wrapText="1"/>
    </xf>
    <xf numFmtId="179" fontId="8" fillId="2" borderId="4" xfId="0" applyNumberFormat="1" applyFont="1" applyFill="1" applyBorder="1" applyAlignment="1">
      <alignment horizontal="center" vertical="center"/>
    </xf>
    <xf numFmtId="179" fontId="8" fillId="2" borderId="5" xfId="0" applyNumberFormat="1" applyFont="1" applyFill="1" applyBorder="1" applyAlignment="1">
      <alignment horizontal="center" vertical="center"/>
    </xf>
    <xf numFmtId="179" fontId="8" fillId="2" borderId="6" xfId="0" applyNumberFormat="1" applyFont="1" applyFill="1" applyBorder="1" applyAlignment="1">
      <alignment horizontal="center" vertical="center"/>
    </xf>
    <xf numFmtId="0" fontId="11" fillId="3" borderId="0" xfId="0" applyFont="1" applyFill="1" applyAlignment="1">
      <alignment horizontal="left" vertical="center" indent="1" shrinkToFit="1"/>
    </xf>
    <xf numFmtId="0" fontId="12" fillId="3" borderId="0" xfId="0" applyFont="1" applyFill="1" applyAlignment="1">
      <alignment horizontal="left" vertical="center" indent="1" shrinkToFit="1"/>
    </xf>
    <xf numFmtId="0" fontId="10" fillId="2" borderId="0" xfId="0" applyFont="1" applyFill="1" applyAlignment="1">
      <alignment horizontal="right" vertical="center" shrinkToFit="1"/>
    </xf>
    <xf numFmtId="0" fontId="10" fillId="2" borderId="0" xfId="0" applyFont="1" applyFill="1" applyAlignment="1">
      <alignment horizontal="right" shrinkToFit="1"/>
    </xf>
    <xf numFmtId="49" fontId="8" fillId="2" borderId="7"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18" xfId="0" applyNumberFormat="1" applyFont="1" applyFill="1" applyBorder="1" applyAlignment="1">
      <alignment horizontal="center" vertical="center" wrapText="1"/>
    </xf>
    <xf numFmtId="0" fontId="8" fillId="2" borderId="8" xfId="0" applyFont="1" applyFill="1" applyBorder="1" applyAlignment="1">
      <alignment horizontal="left" vertical="top" wrapText="1"/>
    </xf>
    <xf numFmtId="0" fontId="8" fillId="2" borderId="9" xfId="0" applyFont="1" applyFill="1" applyBorder="1" applyAlignment="1">
      <alignment horizontal="left" vertical="top" wrapText="1"/>
    </xf>
    <xf numFmtId="0" fontId="8" fillId="2" borderId="0" xfId="0" applyFont="1" applyFill="1" applyAlignment="1">
      <alignment horizontal="left" vertical="top" wrapText="1"/>
    </xf>
    <xf numFmtId="0" fontId="8" fillId="2" borderId="2" xfId="0" applyFont="1" applyFill="1" applyBorder="1" applyAlignment="1">
      <alignment horizontal="left" vertical="top" wrapText="1"/>
    </xf>
    <xf numFmtId="49" fontId="8" fillId="2" borderId="8" xfId="0" applyNumberFormat="1" applyFont="1" applyFill="1" applyBorder="1" applyAlignment="1">
      <alignment horizontal="center" vertical="center" wrapText="1"/>
    </xf>
    <xf numFmtId="49" fontId="8" fillId="2" borderId="0" xfId="0" applyNumberFormat="1" applyFont="1" applyFill="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2" xfId="0" applyFont="1" applyFill="1" applyBorder="1" applyAlignment="1">
      <alignment horizontal="left" vertical="center" wrapText="1"/>
    </xf>
    <xf numFmtId="0" fontId="8" fillId="2" borderId="10"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4" xfId="0" applyFont="1" applyFill="1" applyBorder="1" applyAlignment="1">
      <alignment horizontal="center" vertical="top" wrapText="1"/>
    </xf>
    <xf numFmtId="0" fontId="8" fillId="2" borderId="5" xfId="0" applyFont="1" applyFill="1" applyBorder="1" applyAlignment="1">
      <alignment horizontal="center" vertical="top" wrapText="1"/>
    </xf>
    <xf numFmtId="0" fontId="8" fillId="2" borderId="6" xfId="0" applyFont="1" applyFill="1" applyBorder="1" applyAlignment="1">
      <alignment horizontal="center" vertical="top" wrapText="1"/>
    </xf>
    <xf numFmtId="0" fontId="16" fillId="2" borderId="31"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29" xfId="0" applyFont="1" applyFill="1" applyBorder="1" applyAlignment="1">
      <alignment horizontal="center" vertical="center"/>
    </xf>
    <xf numFmtId="0" fontId="16" fillId="2" borderId="32" xfId="0" applyFont="1" applyFill="1" applyBorder="1" applyAlignment="1">
      <alignment horizontal="center" vertical="center"/>
    </xf>
    <xf numFmtId="0" fontId="16" fillId="2" borderId="33" xfId="0" applyFont="1" applyFill="1" applyBorder="1" applyAlignment="1">
      <alignment horizontal="center" vertical="center"/>
    </xf>
    <xf numFmtId="0" fontId="16" fillId="2" borderId="28" xfId="0" applyFont="1" applyFill="1" applyBorder="1" applyAlignment="1">
      <alignment horizontal="center" vertical="center"/>
    </xf>
    <xf numFmtId="0" fontId="8" fillId="2" borderId="4" xfId="0" applyFont="1" applyFill="1" applyBorder="1" applyAlignment="1">
      <alignment horizontal="center" vertical="top"/>
    </xf>
    <xf numFmtId="0" fontId="8" fillId="2" borderId="20" xfId="0" applyFont="1" applyFill="1" applyBorder="1" applyAlignment="1">
      <alignment horizontal="center" vertical="top"/>
    </xf>
    <xf numFmtId="0" fontId="8" fillId="2" borderId="21" xfId="0" applyFont="1" applyFill="1" applyBorder="1" applyAlignment="1">
      <alignment horizontal="left" vertical="top"/>
    </xf>
    <xf numFmtId="0" fontId="8" fillId="2" borderId="5" xfId="0" applyFont="1" applyFill="1" applyBorder="1" applyAlignment="1">
      <alignment horizontal="left" vertical="top"/>
    </xf>
    <xf numFmtId="0" fontId="8" fillId="2" borderId="6" xfId="0" applyFont="1" applyFill="1" applyBorder="1" applyAlignment="1">
      <alignment horizontal="left" vertical="top"/>
    </xf>
    <xf numFmtId="179" fontId="17" fillId="0" borderId="4" xfId="0" applyNumberFormat="1" applyFont="1" applyBorder="1" applyAlignment="1">
      <alignment horizontal="center" vertical="center" shrinkToFit="1"/>
    </xf>
    <xf numFmtId="179" fontId="17" fillId="0" borderId="5" xfId="0" applyNumberFormat="1" applyFont="1" applyBorder="1" applyAlignment="1">
      <alignment horizontal="center" vertical="center" shrinkToFit="1"/>
    </xf>
    <xf numFmtId="179" fontId="17" fillId="0" borderId="6" xfId="0" applyNumberFormat="1" applyFont="1" applyBorder="1" applyAlignment="1">
      <alignment horizontal="center" vertical="center" shrinkToFit="1"/>
    </xf>
    <xf numFmtId="0" fontId="8" fillId="3" borderId="0" xfId="0" applyFont="1" applyFill="1" applyAlignment="1">
      <alignment horizontal="center" vertical="center" shrinkToFit="1"/>
    </xf>
    <xf numFmtId="0" fontId="11" fillId="3" borderId="0" xfId="0" applyFont="1" applyFill="1" applyAlignment="1">
      <alignment horizontal="center" vertical="center"/>
    </xf>
    <xf numFmtId="0" fontId="9" fillId="3" borderId="0" xfId="0" applyFont="1" applyFill="1" applyAlignment="1">
      <alignment horizontal="center" vertical="center" shrinkToFit="1"/>
    </xf>
    <xf numFmtId="0" fontId="43" fillId="2" borderId="0" xfId="0" applyFont="1" applyFill="1" applyAlignment="1">
      <alignment horizontal="center" vertical="center" wrapText="1"/>
    </xf>
    <xf numFmtId="0" fontId="11" fillId="4" borderId="0" xfId="0" applyFont="1" applyFill="1">
      <alignment vertical="center"/>
    </xf>
    <xf numFmtId="0" fontId="8" fillId="2" borderId="5" xfId="0" applyFont="1" applyFill="1" applyBorder="1" applyAlignment="1">
      <alignment horizontal="center" vertical="top"/>
    </xf>
    <xf numFmtId="0" fontId="8" fillId="2" borderId="4" xfId="0" applyFont="1" applyFill="1" applyBorder="1" applyAlignment="1">
      <alignment horizontal="left" vertical="top"/>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3" xfId="0" applyFont="1" applyFill="1" applyBorder="1" applyAlignment="1">
      <alignment vertical="center" wrapText="1"/>
    </xf>
    <xf numFmtId="0" fontId="8" fillId="2" borderId="0" xfId="0" applyFont="1" applyFill="1" applyAlignment="1">
      <alignment vertical="center" wrapText="1"/>
    </xf>
    <xf numFmtId="0" fontId="8" fillId="2" borderId="2" xfId="0" applyFont="1" applyFill="1" applyBorder="1" applyAlignment="1">
      <alignment vertical="center" wrapText="1"/>
    </xf>
    <xf numFmtId="0" fontId="8" fillId="2" borderId="0" xfId="0" applyFont="1" applyFill="1" applyAlignment="1">
      <alignment horizontal="center" vertical="top" wrapText="1"/>
    </xf>
    <xf numFmtId="0" fontId="8" fillId="2" borderId="34" xfId="0" applyFont="1" applyFill="1" applyBorder="1" applyAlignment="1">
      <alignment horizontal="center" vertical="top" wrapText="1"/>
    </xf>
    <xf numFmtId="0" fontId="8" fillId="2" borderId="49" xfId="0" applyFont="1" applyFill="1" applyBorder="1" applyAlignment="1">
      <alignment horizontal="center" vertical="top" wrapText="1"/>
    </xf>
    <xf numFmtId="0" fontId="8" fillId="2" borderId="50" xfId="0" applyFont="1" applyFill="1" applyBorder="1" applyAlignment="1">
      <alignment horizontal="center" vertical="top" wrapText="1"/>
    </xf>
    <xf numFmtId="0" fontId="8" fillId="4" borderId="11" xfId="0" applyFont="1" applyFill="1" applyBorder="1">
      <alignment vertical="center"/>
    </xf>
    <xf numFmtId="0" fontId="7" fillId="2" borderId="0" xfId="0" applyFont="1" applyFill="1" applyAlignment="1">
      <alignment horizontal="right" vertical="center" shrinkToFit="1"/>
    </xf>
    <xf numFmtId="0" fontId="8" fillId="3" borderId="0" xfId="0" applyFont="1" applyFill="1" applyAlignment="1">
      <alignment horizontal="left" vertical="center" indent="1" shrinkToFit="1"/>
    </xf>
    <xf numFmtId="0" fontId="24" fillId="2" borderId="0" xfId="0" applyFont="1" applyFill="1" applyAlignment="1">
      <alignment horizontal="center" vertical="center" wrapText="1"/>
    </xf>
    <xf numFmtId="0" fontId="24" fillId="2" borderId="0" xfId="0" applyFont="1" applyFill="1" applyAlignment="1">
      <alignment horizontal="center" vertical="center"/>
    </xf>
    <xf numFmtId="0" fontId="17" fillId="2" borderId="3" xfId="0" applyFont="1" applyFill="1" applyBorder="1" applyAlignment="1">
      <alignment horizontal="center" vertical="center"/>
    </xf>
    <xf numFmtId="0" fontId="17" fillId="2" borderId="0" xfId="0" applyFont="1" applyFill="1" applyAlignment="1">
      <alignment horizontal="center" vertical="center"/>
    </xf>
    <xf numFmtId="0" fontId="17" fillId="2" borderId="0" xfId="0" applyFont="1" applyFill="1" applyAlignment="1">
      <alignment horizontal="left" vertical="center"/>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7"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52" xfId="0" applyFont="1" applyFill="1" applyBorder="1" applyAlignment="1">
      <alignment horizontal="center" vertical="top" wrapText="1"/>
    </xf>
    <xf numFmtId="0" fontId="8" fillId="2" borderId="30" xfId="0" applyFont="1" applyFill="1" applyBorder="1" applyAlignment="1">
      <alignment horizontal="center" vertical="top" wrapText="1"/>
    </xf>
    <xf numFmtId="0" fontId="8" fillId="2" borderId="56" xfId="0" applyFont="1" applyFill="1" applyBorder="1" applyAlignment="1">
      <alignment horizontal="center" vertical="top" wrapText="1"/>
    </xf>
    <xf numFmtId="0" fontId="8" fillId="2" borderId="53" xfId="0" applyFont="1" applyFill="1" applyBorder="1" applyAlignment="1">
      <alignment horizontal="center" vertical="top" wrapText="1"/>
    </xf>
    <xf numFmtId="0" fontId="8" fillId="2" borderId="7" xfId="0" applyFont="1" applyFill="1" applyBorder="1" applyAlignment="1">
      <alignment vertical="top" wrapText="1"/>
    </xf>
    <xf numFmtId="0" fontId="8" fillId="2" borderId="8" xfId="0" applyFont="1" applyFill="1" applyBorder="1" applyAlignment="1">
      <alignment vertical="top" wrapText="1"/>
    </xf>
    <xf numFmtId="0" fontId="8" fillId="2" borderId="9" xfId="0" applyFont="1" applyFill="1" applyBorder="1" applyAlignment="1">
      <alignment vertical="top" wrapText="1"/>
    </xf>
    <xf numFmtId="0" fontId="8" fillId="2" borderId="3" xfId="0" applyFont="1" applyFill="1" applyBorder="1" applyAlignment="1">
      <alignment vertical="top" wrapText="1"/>
    </xf>
    <xf numFmtId="0" fontId="8" fillId="2" borderId="0" xfId="0" applyFont="1" applyFill="1" applyAlignment="1">
      <alignment vertical="top" wrapText="1"/>
    </xf>
    <xf numFmtId="0" fontId="8" fillId="2" borderId="2" xfId="0" applyFont="1" applyFill="1" applyBorder="1" applyAlignment="1">
      <alignment vertical="top" wrapText="1"/>
    </xf>
    <xf numFmtId="179" fontId="11" fillId="2" borderId="13" xfId="0" applyNumberFormat="1" applyFont="1" applyFill="1" applyBorder="1" applyAlignment="1">
      <alignment horizontal="center" shrinkToFit="1"/>
    </xf>
    <xf numFmtId="179" fontId="11" fillId="2" borderId="50" xfId="0" applyNumberFormat="1" applyFont="1" applyFill="1" applyBorder="1" applyAlignment="1">
      <alignment horizontal="center" shrinkToFit="1"/>
    </xf>
    <xf numFmtId="179" fontId="8" fillId="0" borderId="4" xfId="0" applyNumberFormat="1" applyFont="1" applyBorder="1" applyAlignment="1">
      <alignment horizontal="center" vertical="center" shrinkToFit="1"/>
    </xf>
    <xf numFmtId="179" fontId="8" fillId="0" borderId="5" xfId="0" applyNumberFormat="1" applyFont="1" applyBorder="1" applyAlignment="1">
      <alignment horizontal="center" vertical="center" shrinkToFit="1"/>
    </xf>
    <xf numFmtId="179" fontId="8" fillId="0" borderId="6" xfId="0" applyNumberFormat="1" applyFont="1" applyBorder="1" applyAlignment="1">
      <alignment horizontal="center" vertical="center" shrinkToFit="1"/>
    </xf>
    <xf numFmtId="0" fontId="11" fillId="4" borderId="42" xfId="0" applyFont="1" applyFill="1" applyBorder="1">
      <alignment vertical="center"/>
    </xf>
    <xf numFmtId="49" fontId="8" fillId="2" borderId="10" xfId="0" applyNumberFormat="1" applyFont="1" applyFill="1" applyBorder="1" applyAlignment="1">
      <alignment horizontal="center" vertical="top" wrapText="1"/>
    </xf>
    <xf numFmtId="49" fontId="8" fillId="2" borderId="11" xfId="0" applyNumberFormat="1" applyFont="1" applyFill="1" applyBorder="1" applyAlignment="1">
      <alignment horizontal="center" vertical="top" wrapText="1"/>
    </xf>
    <xf numFmtId="0" fontId="20" fillId="2" borderId="57" xfId="0" applyFont="1" applyFill="1" applyBorder="1" applyAlignment="1">
      <alignment horizontal="center" vertical="top" wrapText="1"/>
    </xf>
    <xf numFmtId="0" fontId="20" fillId="2" borderId="95" xfId="0" applyFont="1" applyFill="1" applyBorder="1" applyAlignment="1">
      <alignment horizontal="center" vertical="top" wrapText="1"/>
    </xf>
    <xf numFmtId="56" fontId="8" fillId="2" borderId="35" xfId="0" applyNumberFormat="1" applyFont="1" applyFill="1" applyBorder="1" applyAlignment="1">
      <alignment horizontal="center" vertical="top" wrapText="1"/>
    </xf>
    <xf numFmtId="0" fontId="8" fillId="0" borderId="0" xfId="0" applyFont="1" applyAlignment="1">
      <alignment horizontal="center" vertical="center"/>
    </xf>
    <xf numFmtId="56" fontId="8" fillId="2" borderId="52" xfId="0" applyNumberFormat="1" applyFont="1" applyFill="1" applyBorder="1" applyAlignment="1">
      <alignment horizontal="center" vertical="top" wrapText="1"/>
    </xf>
    <xf numFmtId="0" fontId="8" fillId="2" borderId="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20" fillId="2" borderId="101" xfId="0" applyFont="1" applyFill="1" applyBorder="1" applyAlignment="1">
      <alignment horizontal="center" vertical="top" wrapText="1"/>
    </xf>
    <xf numFmtId="0" fontId="20" fillId="2" borderId="79" xfId="0" applyFont="1" applyFill="1" applyBorder="1" applyAlignment="1">
      <alignment horizontal="center" vertical="top" wrapText="1"/>
    </xf>
    <xf numFmtId="0" fontId="20" fillId="2" borderId="93" xfId="0" applyFont="1" applyFill="1" applyBorder="1" applyAlignment="1">
      <alignment horizontal="center" vertical="top" wrapText="1"/>
    </xf>
    <xf numFmtId="49" fontId="8" fillId="2" borderId="54" xfId="0" applyNumberFormat="1" applyFont="1" applyFill="1" applyBorder="1" applyAlignment="1">
      <alignment horizontal="center" vertical="top" wrapText="1"/>
    </xf>
    <xf numFmtId="49" fontId="8" fillId="2" borderId="13" xfId="0" applyNumberFormat="1" applyFont="1" applyFill="1" applyBorder="1" applyAlignment="1">
      <alignment horizontal="center" vertical="top" wrapText="1"/>
    </xf>
    <xf numFmtId="0" fontId="8" fillId="2" borderId="7" xfId="0" applyFont="1" applyFill="1" applyBorder="1" applyAlignment="1">
      <alignment horizontal="left" vertical="top" wrapText="1" indent="1"/>
    </xf>
    <xf numFmtId="0" fontId="8" fillId="2" borderId="8" xfId="0" applyFont="1" applyFill="1" applyBorder="1" applyAlignment="1">
      <alignment horizontal="left" vertical="top" wrapText="1" indent="1"/>
    </xf>
    <xf numFmtId="0" fontId="8" fillId="2" borderId="9" xfId="0" applyFont="1" applyFill="1" applyBorder="1" applyAlignment="1">
      <alignment horizontal="left" vertical="top" wrapText="1" indent="1"/>
    </xf>
    <xf numFmtId="0" fontId="8" fillId="2" borderId="3" xfId="0" applyFont="1" applyFill="1" applyBorder="1" applyAlignment="1">
      <alignment horizontal="left" vertical="top" wrapText="1" indent="1"/>
    </xf>
    <xf numFmtId="0" fontId="8" fillId="2" borderId="0" xfId="0" applyFont="1" applyFill="1" applyAlignment="1">
      <alignment horizontal="left" vertical="top" wrapText="1" indent="1"/>
    </xf>
    <xf numFmtId="0" fontId="8" fillId="2" borderId="2" xfId="0" applyFont="1" applyFill="1" applyBorder="1" applyAlignment="1">
      <alignment horizontal="left" vertical="top" wrapText="1" indent="1"/>
    </xf>
    <xf numFmtId="49" fontId="8" fillId="2" borderId="9"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4" borderId="0" xfId="0" applyFont="1" applyFill="1" applyAlignment="1">
      <alignment horizontal="left" indent="1" shrinkToFit="1"/>
    </xf>
    <xf numFmtId="0" fontId="8" fillId="2" borderId="4" xfId="0" applyFont="1" applyFill="1" applyBorder="1" applyAlignment="1">
      <alignment horizontal="center" vertical="center"/>
    </xf>
    <xf numFmtId="0" fontId="8" fillId="2" borderId="6" xfId="0" applyFont="1" applyFill="1" applyBorder="1" applyAlignment="1">
      <alignment horizontal="center" vertical="center"/>
    </xf>
    <xf numFmtId="0" fontId="43" fillId="2" borderId="0" xfId="0" applyFont="1" applyFill="1" applyAlignment="1">
      <alignment horizontal="right" vertical="center" shrinkToFit="1"/>
    </xf>
    <xf numFmtId="0" fontId="24" fillId="2" borderId="11" xfId="0" applyFont="1" applyFill="1" applyBorder="1" applyAlignment="1">
      <alignment horizontal="center" vertical="center"/>
    </xf>
    <xf numFmtId="179" fontId="40" fillId="2" borderId="11" xfId="0" applyNumberFormat="1" applyFont="1" applyFill="1" applyBorder="1" applyAlignment="1">
      <alignment horizontal="center" vertical="center" shrinkToFit="1"/>
    </xf>
    <xf numFmtId="0" fontId="19" fillId="2" borderId="0" xfId="0" applyFont="1" applyFill="1" applyAlignment="1">
      <alignment horizontal="left" indent="1"/>
    </xf>
    <xf numFmtId="0" fontId="11" fillId="2" borderId="16" xfId="0" applyFont="1" applyFill="1" applyBorder="1" applyAlignment="1">
      <alignment horizontal="center" vertical="center" wrapText="1"/>
    </xf>
    <xf numFmtId="0" fontId="11" fillId="2" borderId="59" xfId="0" applyFont="1" applyFill="1" applyBorder="1" applyAlignment="1">
      <alignment horizontal="center" vertical="center"/>
    </xf>
    <xf numFmtId="0" fontId="23" fillId="2" borderId="37" xfId="0" applyFont="1" applyFill="1" applyBorder="1" applyAlignment="1">
      <alignment horizontal="center" vertical="center"/>
    </xf>
    <xf numFmtId="0" fontId="23" fillId="2" borderId="0" xfId="0" applyFont="1" applyFill="1" applyAlignment="1">
      <alignment horizontal="center" vertical="center"/>
    </xf>
    <xf numFmtId="0" fontId="8" fillId="0" borderId="42" xfId="0" applyFont="1" applyBorder="1" applyAlignment="1">
      <alignment horizontal="left" indent="1" shrinkToFit="1"/>
    </xf>
    <xf numFmtId="0" fontId="8" fillId="0" borderId="0" xfId="0" applyFont="1" applyAlignment="1">
      <alignment horizontal="left" indent="1" shrinkToFit="1"/>
    </xf>
    <xf numFmtId="0" fontId="8" fillId="2" borderId="1" xfId="6" applyFont="1" applyFill="1" applyBorder="1" applyAlignment="1">
      <alignment horizontal="center" vertical="center"/>
    </xf>
    <xf numFmtId="0" fontId="8" fillId="2" borderId="90" xfId="0" applyFont="1" applyFill="1" applyBorder="1" applyAlignment="1">
      <alignment horizontal="center" vertical="center"/>
    </xf>
    <xf numFmtId="0" fontId="8" fillId="4" borderId="45" xfId="0" applyFont="1" applyFill="1" applyBorder="1" applyAlignment="1">
      <alignment horizontal="center" vertical="center"/>
    </xf>
    <xf numFmtId="0" fontId="8" fillId="4" borderId="100" xfId="0" applyFont="1" applyFill="1" applyBorder="1" applyAlignment="1">
      <alignment horizontal="center" vertical="center"/>
    </xf>
    <xf numFmtId="0" fontId="10" fillId="2" borderId="0" xfId="0" applyFont="1" applyFill="1" applyAlignment="1">
      <alignment horizontal="center"/>
    </xf>
    <xf numFmtId="38" fontId="9" fillId="2" borderId="11" xfId="3" applyFont="1" applyFill="1" applyBorder="1" applyAlignment="1">
      <alignment horizontal="left" vertical="center" indent="1"/>
    </xf>
    <xf numFmtId="0" fontId="8" fillId="2" borderId="92" xfId="0" applyFont="1" applyFill="1" applyBorder="1" applyAlignment="1">
      <alignment horizontal="center" vertical="center"/>
    </xf>
    <xf numFmtId="0" fontId="9" fillId="2" borderId="5" xfId="0" applyFont="1" applyFill="1" applyBorder="1" applyAlignment="1">
      <alignment horizontal="left" vertical="center" indent="1"/>
    </xf>
    <xf numFmtId="0" fontId="20" fillId="2" borderId="0" xfId="6" applyFont="1" applyFill="1" applyAlignment="1">
      <alignment horizontal="center" vertical="center"/>
    </xf>
    <xf numFmtId="38" fontId="44" fillId="0" borderId="55" xfId="3" applyFont="1" applyFill="1" applyBorder="1" applyAlignment="1">
      <alignment vertical="center" shrinkToFit="1"/>
    </xf>
    <xf numFmtId="38" fontId="44" fillId="0" borderId="14" xfId="3" applyFont="1" applyFill="1" applyBorder="1" applyAlignment="1">
      <alignment vertical="center" shrinkToFit="1"/>
    </xf>
    <xf numFmtId="38" fontId="44" fillId="0" borderId="56" xfId="3" applyFont="1" applyFill="1" applyBorder="1" applyAlignment="1">
      <alignment vertical="center" shrinkToFit="1"/>
    </xf>
    <xf numFmtId="38" fontId="44" fillId="0" borderId="15" xfId="3" applyFont="1" applyFill="1" applyBorder="1" applyAlignment="1">
      <alignment vertical="center" shrinkToFit="1"/>
    </xf>
    <xf numFmtId="38" fontId="44" fillId="4" borderId="14" xfId="3" applyFont="1" applyFill="1" applyBorder="1" applyAlignment="1">
      <alignment horizontal="center" vertical="center"/>
    </xf>
    <xf numFmtId="38" fontId="44" fillId="4" borderId="88" xfId="3" applyFont="1" applyFill="1" applyBorder="1" applyAlignment="1">
      <alignment horizontal="center" vertical="center"/>
    </xf>
    <xf numFmtId="38" fontId="44" fillId="4" borderId="15" xfId="3" applyFont="1" applyFill="1" applyBorder="1" applyAlignment="1">
      <alignment horizontal="center" vertical="center"/>
    </xf>
    <xf numFmtId="38" fontId="44" fillId="4" borderId="96" xfId="3" applyFont="1" applyFill="1" applyBorder="1" applyAlignment="1">
      <alignment horizontal="center" vertical="center"/>
    </xf>
    <xf numFmtId="38" fontId="44" fillId="4" borderId="61" xfId="3" applyFont="1" applyFill="1" applyBorder="1" applyAlignment="1">
      <alignment horizontal="center" vertical="center"/>
    </xf>
    <xf numFmtId="38" fontId="44" fillId="4" borderId="86" xfId="3" applyFont="1" applyFill="1" applyBorder="1" applyAlignment="1">
      <alignment horizontal="center" vertical="center"/>
    </xf>
    <xf numFmtId="38" fontId="44" fillId="4" borderId="89" xfId="3" applyFont="1" applyFill="1" applyBorder="1" applyAlignment="1">
      <alignment horizontal="center" vertical="center"/>
    </xf>
    <xf numFmtId="38" fontId="44" fillId="0" borderId="86" xfId="3" applyFont="1" applyFill="1" applyBorder="1" applyAlignment="1">
      <alignment vertical="center" shrinkToFit="1"/>
    </xf>
    <xf numFmtId="38" fontId="45" fillId="4" borderId="0" xfId="6" applyNumberFormat="1" applyFont="1" applyFill="1" applyAlignment="1">
      <alignment horizontal="right" wrapText="1"/>
    </xf>
    <xf numFmtId="38" fontId="45" fillId="4" borderId="11" xfId="6" applyNumberFormat="1" applyFont="1" applyFill="1" applyBorder="1" applyAlignment="1">
      <alignment horizontal="right" wrapText="1"/>
    </xf>
    <xf numFmtId="0" fontId="12" fillId="2" borderId="16" xfId="6" applyFont="1" applyFill="1" applyBorder="1" applyAlignment="1">
      <alignment horizontal="center" vertical="center" shrinkToFit="1"/>
    </xf>
    <xf numFmtId="0" fontId="12" fillId="2" borderId="59" xfId="6" applyFont="1" applyFill="1" applyBorder="1" applyAlignment="1">
      <alignment horizontal="center" vertical="center" shrinkToFit="1"/>
    </xf>
    <xf numFmtId="0" fontId="46" fillId="0" borderId="62" xfId="6" applyFont="1" applyBorder="1" applyAlignment="1">
      <alignment horizontal="center" vertical="center" wrapText="1"/>
    </xf>
    <xf numFmtId="0" fontId="46" fillId="0" borderId="86" xfId="6" applyFont="1" applyBorder="1" applyAlignment="1">
      <alignment horizontal="center" vertical="center" wrapText="1"/>
    </xf>
    <xf numFmtId="0" fontId="12" fillId="0" borderId="82" xfId="6" applyFont="1" applyBorder="1" applyAlignment="1">
      <alignment horizontal="center" vertical="center" shrinkToFit="1"/>
    </xf>
    <xf numFmtId="0" fontId="12" fillId="0" borderId="83" xfId="6" applyFont="1" applyBorder="1" applyAlignment="1">
      <alignment horizontal="center" vertical="center" shrinkToFit="1"/>
    </xf>
    <xf numFmtId="0" fontId="46" fillId="0" borderId="93" xfId="0" applyFont="1" applyBorder="1" applyAlignment="1">
      <alignment horizontal="center" vertical="center" shrinkToFit="1"/>
    </xf>
    <xf numFmtId="0" fontId="46" fillId="0" borderId="48" xfId="0" applyFont="1" applyBorder="1" applyAlignment="1">
      <alignment horizontal="center" vertical="center" shrinkToFit="1"/>
    </xf>
    <xf numFmtId="0" fontId="12" fillId="0" borderId="60" xfId="2" applyFont="1" applyBorder="1" applyAlignment="1">
      <alignment horizontal="center" vertical="center" wrapText="1" shrinkToFit="1"/>
    </xf>
    <xf numFmtId="0" fontId="12" fillId="0" borderId="14" xfId="2" applyFont="1" applyBorder="1" applyAlignment="1">
      <alignment horizontal="center" vertical="center" wrapText="1" shrinkToFit="1"/>
    </xf>
    <xf numFmtId="0" fontId="12" fillId="0" borderId="60" xfId="6" applyFont="1" applyBorder="1" applyAlignment="1">
      <alignment horizontal="center" vertical="center" wrapText="1"/>
    </xf>
    <xf numFmtId="0" fontId="12" fillId="0" borderId="14" xfId="6" applyFont="1" applyBorder="1" applyAlignment="1">
      <alignment horizontal="center" vertical="center" wrapText="1"/>
    </xf>
    <xf numFmtId="0" fontId="11" fillId="2" borderId="5" xfId="0" applyFont="1" applyFill="1" applyBorder="1" applyAlignment="1">
      <alignment horizontal="left" vertical="center" indent="1" shrinkToFit="1"/>
    </xf>
    <xf numFmtId="0" fontId="37"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9" fillId="2" borderId="11" xfId="0" applyFont="1" applyFill="1" applyBorder="1" applyAlignment="1">
      <alignment horizontal="left" vertical="center" indent="1"/>
    </xf>
    <xf numFmtId="0" fontId="12" fillId="2" borderId="11" xfId="6" applyFont="1" applyFill="1" applyBorder="1" applyAlignment="1">
      <alignment horizontal="right" vertical="center" wrapText="1" shrinkToFit="1"/>
    </xf>
    <xf numFmtId="38" fontId="29" fillId="4" borderId="11" xfId="6" applyNumberFormat="1" applyFont="1" applyFill="1" applyBorder="1" applyAlignment="1">
      <alignment vertical="center" wrapText="1"/>
    </xf>
    <xf numFmtId="0" fontId="12" fillId="2" borderId="5" xfId="6" applyFont="1" applyFill="1" applyBorder="1" applyAlignment="1">
      <alignment horizontal="right" vertical="center" wrapText="1" shrinkToFit="1"/>
    </xf>
    <xf numFmtId="38" fontId="29" fillId="4" borderId="5" xfId="6" applyNumberFormat="1" applyFont="1" applyFill="1" applyBorder="1" applyAlignment="1">
      <alignment vertical="center" wrapText="1"/>
    </xf>
    <xf numFmtId="0" fontId="29" fillId="4" borderId="5" xfId="6" applyFont="1" applyFill="1" applyBorder="1" applyAlignment="1">
      <alignment vertical="center" wrapText="1"/>
    </xf>
    <xf numFmtId="38" fontId="44" fillId="4" borderId="14" xfId="3" applyFont="1" applyFill="1" applyBorder="1" applyAlignment="1">
      <alignment vertical="center" shrinkToFit="1"/>
    </xf>
    <xf numFmtId="38" fontId="44" fillId="2" borderId="1" xfId="3" applyFont="1" applyFill="1" applyBorder="1" applyAlignment="1">
      <alignment horizontal="center" vertical="center" wrapText="1"/>
    </xf>
    <xf numFmtId="38" fontId="44" fillId="2" borderId="16" xfId="3" applyFont="1" applyFill="1" applyBorder="1" applyAlignment="1">
      <alignment horizontal="center" vertical="center" wrapText="1"/>
    </xf>
    <xf numFmtId="38" fontId="44" fillId="4" borderId="15" xfId="3" applyFont="1" applyFill="1" applyBorder="1" applyAlignment="1">
      <alignment vertical="center" shrinkToFit="1"/>
    </xf>
    <xf numFmtId="0" fontId="46" fillId="0" borderId="57" xfId="0" applyFont="1" applyBorder="1" applyAlignment="1">
      <alignment horizontal="center" vertical="center" shrinkToFit="1"/>
    </xf>
    <xf numFmtId="0" fontId="46" fillId="0" borderId="79" xfId="0" applyFont="1" applyBorder="1" applyAlignment="1">
      <alignment horizontal="center" vertical="center" shrinkToFit="1"/>
    </xf>
    <xf numFmtId="0" fontId="46" fillId="0" borderId="95" xfId="0" applyFont="1" applyBorder="1" applyAlignment="1">
      <alignment horizontal="center" vertical="center" shrinkToFit="1"/>
    </xf>
    <xf numFmtId="0" fontId="20" fillId="2" borderId="7" xfId="6" applyFont="1" applyFill="1" applyBorder="1" applyAlignment="1">
      <alignment horizontal="center" vertical="center" shrinkToFit="1"/>
    </xf>
    <xf numFmtId="0" fontId="20" fillId="2" borderId="9" xfId="6" applyFont="1" applyFill="1" applyBorder="1" applyAlignment="1">
      <alignment horizontal="center" vertical="center" shrinkToFit="1"/>
    </xf>
    <xf numFmtId="0" fontId="20" fillId="2" borderId="10" xfId="6" applyFont="1" applyFill="1" applyBorder="1" applyAlignment="1">
      <alignment horizontal="center" vertical="center" shrinkToFit="1"/>
    </xf>
    <xf numFmtId="0" fontId="20" fillId="2" borderId="12" xfId="6" applyFont="1" applyFill="1" applyBorder="1" applyAlignment="1">
      <alignment horizontal="center" vertical="center" shrinkToFit="1"/>
    </xf>
    <xf numFmtId="0" fontId="12" fillId="0" borderId="91" xfId="0" applyFont="1" applyBorder="1" applyAlignment="1">
      <alignment horizontal="center" vertical="center" shrinkToFit="1"/>
    </xf>
    <xf numFmtId="0" fontId="12" fillId="0" borderId="85" xfId="0" applyFont="1" applyBorder="1" applyAlignment="1">
      <alignment horizontal="center" vertical="center" shrinkToFit="1"/>
    </xf>
    <xf numFmtId="0" fontId="12" fillId="0" borderId="73" xfId="0" applyFont="1" applyBorder="1" applyAlignment="1">
      <alignment horizontal="center" vertical="center" shrinkToFit="1"/>
    </xf>
    <xf numFmtId="38" fontId="44" fillId="4" borderId="14" xfId="3" applyFont="1" applyFill="1" applyBorder="1" applyAlignment="1">
      <alignment vertical="center"/>
    </xf>
    <xf numFmtId="38" fontId="44" fillId="4" borderId="61" xfId="3" applyFont="1" applyFill="1" applyBorder="1" applyAlignment="1">
      <alignment vertical="center"/>
    </xf>
    <xf numFmtId="38" fontId="44" fillId="4" borderId="86" xfId="3" applyFont="1" applyFill="1" applyBorder="1" applyAlignment="1">
      <alignment vertical="center"/>
    </xf>
    <xf numFmtId="38" fontId="44" fillId="4" borderId="89" xfId="3" applyFont="1" applyFill="1" applyBorder="1" applyAlignment="1">
      <alignment vertical="center"/>
    </xf>
    <xf numFmtId="0" fontId="7" fillId="2" borderId="0" xfId="0" applyFont="1" applyFill="1" applyAlignment="1">
      <alignment horizontal="right" shrinkToFit="1"/>
    </xf>
    <xf numFmtId="0" fontId="13" fillId="2" borderId="0" xfId="0" applyFont="1" applyFill="1" applyAlignment="1">
      <alignment horizontal="center" vertical="center"/>
    </xf>
    <xf numFmtId="0" fontId="8" fillId="0" borderId="0" xfId="0" applyFont="1" applyAlignment="1">
      <alignment horizontal="right" vertical="center" shrinkToFit="1"/>
    </xf>
    <xf numFmtId="179" fontId="11" fillId="3" borderId="0" xfId="0" applyNumberFormat="1" applyFont="1" applyFill="1" applyAlignment="1">
      <alignment horizontal="left" vertical="center" indent="1" shrinkToFit="1"/>
    </xf>
    <xf numFmtId="0" fontId="8" fillId="2" borderId="0" xfId="0" applyFont="1" applyFill="1" applyAlignment="1">
      <alignment horizontal="left" vertical="center"/>
    </xf>
    <xf numFmtId="177" fontId="9" fillId="2" borderId="8" xfId="0" applyNumberFormat="1" applyFont="1" applyFill="1" applyBorder="1" applyAlignment="1">
      <alignment horizontal="right"/>
    </xf>
    <xf numFmtId="177" fontId="9" fillId="2" borderId="11" xfId="0" applyNumberFormat="1" applyFont="1" applyFill="1" applyBorder="1" applyAlignment="1">
      <alignment horizontal="right"/>
    </xf>
    <xf numFmtId="0" fontId="8" fillId="2" borderId="0" xfId="0" applyFont="1" applyFill="1" applyAlignment="1">
      <alignment horizontal="right"/>
    </xf>
    <xf numFmtId="38" fontId="25" fillId="2" borderId="0" xfId="0" applyNumberFormat="1" applyFont="1" applyFill="1" applyAlignment="1">
      <alignment horizontal="right"/>
    </xf>
    <xf numFmtId="0" fontId="25" fillId="2" borderId="0" xfId="0" applyFont="1" applyFill="1" applyAlignment="1">
      <alignment horizontal="right"/>
    </xf>
    <xf numFmtId="0" fontId="25" fillId="2" borderId="11" xfId="0" applyFont="1" applyFill="1" applyBorder="1" applyAlignment="1">
      <alignment horizontal="right"/>
    </xf>
    <xf numFmtId="176" fontId="9" fillId="2" borderId="0" xfId="0" applyNumberFormat="1" applyFont="1" applyFill="1" applyAlignment="1">
      <alignment horizontal="right"/>
    </xf>
    <xf numFmtId="176" fontId="9" fillId="2" borderId="11" xfId="0" applyNumberFormat="1" applyFont="1" applyFill="1" applyBorder="1" applyAlignment="1">
      <alignment horizontal="right"/>
    </xf>
    <xf numFmtId="0" fontId="8" fillId="2" borderId="8" xfId="0" applyFont="1" applyFill="1" applyBorder="1" applyAlignment="1">
      <alignment horizontal="left" vertical="center"/>
    </xf>
    <xf numFmtId="0" fontId="9" fillId="2" borderId="0" xfId="0" applyFont="1" applyFill="1" applyAlignment="1">
      <alignment horizontal="left" indent="1"/>
    </xf>
    <xf numFmtId="0" fontId="9" fillId="2" borderId="11" xfId="0" applyFont="1" applyFill="1" applyBorder="1" applyAlignment="1">
      <alignment horizontal="left" indent="1"/>
    </xf>
    <xf numFmtId="0" fontId="9" fillId="2" borderId="8" xfId="0" applyFont="1" applyFill="1" applyBorder="1" applyAlignment="1">
      <alignment horizontal="left" indent="1"/>
    </xf>
    <xf numFmtId="0" fontId="8" fillId="0" borderId="14" xfId="0" applyFont="1" applyBorder="1" applyAlignment="1">
      <alignment horizontal="left" vertical="center" wrapText="1" indent="1"/>
    </xf>
    <xf numFmtId="0" fontId="8" fillId="0" borderId="61" xfId="0" applyFont="1" applyBorder="1" applyAlignment="1">
      <alignment horizontal="left" vertical="center" wrapText="1" indent="1"/>
    </xf>
    <xf numFmtId="0" fontId="8" fillId="0" borderId="0" xfId="0" applyFont="1" applyAlignment="1">
      <alignment horizontal="center" vertical="center" wrapText="1"/>
    </xf>
    <xf numFmtId="0" fontId="43" fillId="0" borderId="31" xfId="6" applyFont="1" applyBorder="1" applyAlignment="1">
      <alignment horizontal="center" vertical="center" wrapText="1"/>
    </xf>
    <xf numFmtId="0" fontId="43" fillId="0" borderId="47" xfId="6" applyFont="1" applyBorder="1" applyAlignment="1">
      <alignment horizontal="center" vertical="center" wrapText="1"/>
    </xf>
    <xf numFmtId="0" fontId="43" fillId="0" borderId="29" xfId="6" applyFont="1" applyBorder="1" applyAlignment="1">
      <alignment horizontal="center" vertical="center" wrapText="1"/>
    </xf>
    <xf numFmtId="0" fontId="43" fillId="0" borderId="32" xfId="6" applyFont="1" applyBorder="1" applyAlignment="1">
      <alignment horizontal="center" vertical="center" wrapText="1"/>
    </xf>
    <xf numFmtId="0" fontId="43" fillId="0" borderId="33" xfId="6" applyFont="1" applyBorder="1" applyAlignment="1">
      <alignment horizontal="center" vertical="center" wrapText="1"/>
    </xf>
    <xf numFmtId="0" fontId="43" fillId="0" borderId="28" xfId="6" applyFont="1" applyBorder="1" applyAlignment="1">
      <alignment horizontal="center" vertical="center" wrapText="1"/>
    </xf>
    <xf numFmtId="0" fontId="8" fillId="0" borderId="11" xfId="0" applyFont="1" applyBorder="1" applyAlignment="1">
      <alignment horizontal="left" vertical="center" indent="1"/>
    </xf>
    <xf numFmtId="0" fontId="8" fillId="0" borderId="5" xfId="0" applyFont="1" applyBorder="1" applyAlignment="1">
      <alignment horizontal="left" vertical="center" indent="1" shrinkToFit="1"/>
    </xf>
    <xf numFmtId="0" fontId="8" fillId="0" borderId="74" xfId="0" applyFont="1" applyBorder="1" applyAlignment="1">
      <alignment horizontal="left" vertical="center" wrapText="1" indent="1"/>
    </xf>
    <xf numFmtId="0" fontId="8" fillId="0" borderId="75" xfId="0" applyFont="1" applyBorder="1" applyAlignment="1">
      <alignment horizontal="left" vertical="center" wrapText="1" indent="1"/>
    </xf>
    <xf numFmtId="0" fontId="20" fillId="0" borderId="0" xfId="0" applyFont="1" applyAlignment="1">
      <alignment horizontal="center" vertical="center"/>
    </xf>
    <xf numFmtId="0" fontId="8" fillId="0" borderId="1" xfId="0" applyFont="1" applyBorder="1" applyAlignment="1">
      <alignment horizontal="center" vertical="center"/>
    </xf>
    <xf numFmtId="180" fontId="8" fillId="0" borderId="10" xfId="0" applyNumberFormat="1" applyFont="1" applyBorder="1" applyAlignment="1">
      <alignment horizontal="center" vertical="center" shrinkToFit="1"/>
    </xf>
    <xf numFmtId="180" fontId="8" fillId="0" borderId="11" xfId="0" applyNumberFormat="1" applyFont="1" applyBorder="1" applyAlignment="1">
      <alignment horizontal="center" vertical="center" shrinkToFit="1"/>
    </xf>
    <xf numFmtId="180" fontId="8" fillId="0" borderId="12" xfId="0" applyNumberFormat="1" applyFont="1" applyBorder="1" applyAlignment="1">
      <alignment horizontal="center" vertical="center" shrinkToFi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63" xfId="0" applyFont="1" applyBorder="1" applyAlignment="1">
      <alignment horizontal="left" vertical="center" wrapText="1" indent="1"/>
    </xf>
    <xf numFmtId="0" fontId="8" fillId="0" borderId="64" xfId="0" applyFont="1" applyBorder="1" applyAlignment="1">
      <alignment horizontal="left" vertical="center" wrapText="1" indent="1"/>
    </xf>
    <xf numFmtId="0" fontId="8" fillId="0" borderId="65" xfId="0" applyFont="1" applyBorder="1" applyAlignment="1">
      <alignment horizontal="left" vertical="center" wrapText="1" indent="1"/>
    </xf>
    <xf numFmtId="180" fontId="8" fillId="0" borderId="1" xfId="0" applyNumberFormat="1" applyFont="1" applyBorder="1" applyAlignment="1">
      <alignment horizontal="center" vertical="center"/>
    </xf>
    <xf numFmtId="180" fontId="8" fillId="2" borderId="4" xfId="0" applyNumberFormat="1" applyFont="1" applyFill="1" applyBorder="1" applyAlignment="1">
      <alignment horizontal="center" vertical="center"/>
    </xf>
    <xf numFmtId="180" fontId="8" fillId="2" borderId="5" xfId="0" applyNumberFormat="1" applyFont="1" applyFill="1" applyBorder="1" applyAlignment="1">
      <alignment horizontal="center" vertical="center"/>
    </xf>
    <xf numFmtId="180" fontId="8" fillId="2" borderId="6" xfId="0" applyNumberFormat="1" applyFont="1" applyFill="1" applyBorder="1" applyAlignment="1">
      <alignment horizontal="center" vertical="center"/>
    </xf>
    <xf numFmtId="0" fontId="8" fillId="0" borderId="69" xfId="0" applyFont="1" applyBorder="1" applyAlignment="1">
      <alignment horizontal="center" vertical="center"/>
    </xf>
    <xf numFmtId="0" fontId="24" fillId="0" borderId="11" xfId="0" applyFont="1" applyBorder="1" applyAlignment="1">
      <alignment horizontal="left" vertical="center" indent="1"/>
    </xf>
    <xf numFmtId="180" fontId="8" fillId="0" borderId="4" xfId="0" applyNumberFormat="1" applyFont="1" applyBorder="1" applyAlignment="1">
      <alignment horizontal="center" vertical="center"/>
    </xf>
    <xf numFmtId="180" fontId="8" fillId="0" borderId="5" xfId="0" applyNumberFormat="1" applyFont="1" applyBorder="1" applyAlignment="1">
      <alignment horizontal="center" vertical="center"/>
    </xf>
    <xf numFmtId="180" fontId="8" fillId="0" borderId="6" xfId="0" applyNumberFormat="1" applyFont="1" applyBorder="1" applyAlignment="1">
      <alignment horizontal="center" vertical="center"/>
    </xf>
    <xf numFmtId="0" fontId="8" fillId="0" borderId="76" xfId="0" applyFont="1" applyBorder="1" applyAlignment="1">
      <alignment horizontal="left" vertical="center" wrapText="1" indent="1"/>
    </xf>
    <xf numFmtId="0" fontId="29" fillId="2" borderId="7" xfId="0" applyFont="1" applyFill="1" applyBorder="1" applyAlignment="1">
      <alignment horizontal="center" vertical="center"/>
    </xf>
    <xf numFmtId="0" fontId="29" fillId="2" borderId="17" xfId="0" applyFont="1" applyFill="1" applyBorder="1" applyAlignment="1">
      <alignment horizontal="center" vertical="center"/>
    </xf>
    <xf numFmtId="0" fontId="29" fillId="2" borderId="54" xfId="0" applyFont="1" applyFill="1" applyBorder="1" applyAlignment="1">
      <alignment horizontal="center" vertical="center"/>
    </xf>
    <xf numFmtId="0" fontId="29" fillId="2" borderId="49" xfId="0" applyFont="1" applyFill="1" applyBorder="1" applyAlignment="1">
      <alignment horizontal="center" vertical="center"/>
    </xf>
    <xf numFmtId="0" fontId="35" fillId="4" borderId="25" xfId="0" applyFont="1" applyFill="1" applyBorder="1" applyAlignment="1">
      <alignment horizontal="center" vertical="center" shrinkToFit="1"/>
    </xf>
    <xf numFmtId="0" fontId="35" fillId="4" borderId="14" xfId="0" applyFont="1" applyFill="1" applyBorder="1" applyAlignment="1">
      <alignment horizontal="center" vertical="center" shrinkToFit="1"/>
    </xf>
    <xf numFmtId="0" fontId="35" fillId="4" borderId="123" xfId="0" applyFont="1" applyFill="1" applyBorder="1" applyAlignment="1">
      <alignment horizontal="center" vertical="center" shrinkToFit="1"/>
    </xf>
    <xf numFmtId="0" fontId="35" fillId="4" borderId="82" xfId="0" applyFont="1" applyFill="1" applyBorder="1" applyAlignment="1">
      <alignment horizontal="center" vertical="center" shrinkToFit="1"/>
    </xf>
    <xf numFmtId="0" fontId="35" fillId="4" borderId="27" xfId="0" applyFont="1" applyFill="1" applyBorder="1" applyAlignment="1">
      <alignment horizontal="center" vertical="center" shrinkToFit="1"/>
    </xf>
    <xf numFmtId="0" fontId="35" fillId="4" borderId="15" xfId="0" applyFont="1" applyFill="1" applyBorder="1" applyAlignment="1">
      <alignment horizontal="center" vertical="center" shrinkToFit="1"/>
    </xf>
    <xf numFmtId="0" fontId="35" fillId="4" borderId="62" xfId="0" applyFont="1" applyFill="1" applyBorder="1" applyAlignment="1">
      <alignment horizontal="center" vertical="center" shrinkToFit="1"/>
    </xf>
    <xf numFmtId="0" fontId="35" fillId="4" borderId="86" xfId="0" applyFont="1" applyFill="1" applyBorder="1" applyAlignment="1">
      <alignment horizontal="center" vertical="center" shrinkToFit="1"/>
    </xf>
    <xf numFmtId="180" fontId="33" fillId="5" borderId="4" xfId="2" applyNumberFormat="1" applyFont="1" applyFill="1" applyBorder="1" applyAlignment="1">
      <alignment horizontal="center" vertical="center"/>
    </xf>
    <xf numFmtId="180" fontId="33" fillId="5" borderId="6" xfId="2" applyNumberFormat="1" applyFont="1" applyFill="1" applyBorder="1" applyAlignment="1">
      <alignment horizontal="center" vertical="center"/>
    </xf>
    <xf numFmtId="0" fontId="29" fillId="2" borderId="1" xfId="0" applyFont="1" applyFill="1" applyBorder="1" applyAlignment="1">
      <alignment horizontal="center" vertical="center" wrapText="1"/>
    </xf>
    <xf numFmtId="0" fontId="29" fillId="5" borderId="11" xfId="0" applyFont="1" applyFill="1" applyBorder="1" applyAlignment="1">
      <alignment horizontal="left" vertical="center" indent="1" shrinkToFit="1"/>
    </xf>
    <xf numFmtId="0" fontId="33" fillId="5" borderId="4" xfId="0" applyFont="1" applyFill="1" applyBorder="1" applyAlignment="1">
      <alignment horizontal="center" vertical="center"/>
    </xf>
    <xf numFmtId="0" fontId="33" fillId="5" borderId="6" xfId="0" applyFont="1" applyFill="1" applyBorder="1" applyAlignment="1">
      <alignment horizontal="center" vertical="center"/>
    </xf>
    <xf numFmtId="0" fontId="33" fillId="5" borderId="4" xfId="0" applyFont="1" applyFill="1" applyBorder="1" applyAlignment="1">
      <alignment horizontal="center" vertical="center" shrinkToFit="1"/>
    </xf>
    <xf numFmtId="0" fontId="33" fillId="5" borderId="6" xfId="0" applyFont="1" applyFill="1" applyBorder="1" applyAlignment="1">
      <alignment horizontal="center" vertical="center" shrinkToFit="1"/>
    </xf>
    <xf numFmtId="179" fontId="45" fillId="5" borderId="4" xfId="0" applyNumberFormat="1" applyFont="1" applyFill="1" applyBorder="1" applyAlignment="1">
      <alignment horizontal="center" vertical="center"/>
    </xf>
    <xf numFmtId="179" fontId="45" fillId="5" borderId="6" xfId="0" applyNumberFormat="1" applyFont="1" applyFill="1" applyBorder="1" applyAlignment="1">
      <alignment horizontal="center" vertical="center"/>
    </xf>
    <xf numFmtId="0" fontId="49" fillId="2" borderId="94" xfId="0" applyFont="1" applyFill="1" applyBorder="1" applyAlignment="1">
      <alignment horizontal="center" vertical="center"/>
    </xf>
    <xf numFmtId="0" fontId="49" fillId="2" borderId="26" xfId="0" applyFont="1" applyFill="1" applyBorder="1" applyAlignment="1">
      <alignment horizontal="center" vertical="center"/>
    </xf>
    <xf numFmtId="180" fontId="29" fillId="5" borderId="94" xfId="0" applyNumberFormat="1" applyFont="1" applyFill="1" applyBorder="1" applyAlignment="1">
      <alignment horizontal="center" vertical="center"/>
    </xf>
    <xf numFmtId="180" fontId="29" fillId="5" borderId="26" xfId="0" applyNumberFormat="1" applyFont="1" applyFill="1" applyBorder="1" applyAlignment="1">
      <alignment horizontal="center" vertical="center"/>
    </xf>
    <xf numFmtId="0" fontId="54" fillId="2" borderId="0" xfId="0" applyFont="1" applyFill="1" applyAlignment="1">
      <alignment horizontal="center" wrapText="1"/>
    </xf>
    <xf numFmtId="0" fontId="54" fillId="2" borderId="11" xfId="0" applyFont="1" applyFill="1" applyBorder="1" applyAlignment="1">
      <alignment horizontal="center"/>
    </xf>
    <xf numFmtId="56" fontId="53" fillId="5" borderId="11" xfId="0" applyNumberFormat="1" applyFont="1" applyFill="1" applyBorder="1" applyAlignment="1">
      <alignment horizontal="center" vertical="center" shrinkToFit="1"/>
    </xf>
    <xf numFmtId="0" fontId="33" fillId="5" borderId="11" xfId="0" applyFont="1" applyFill="1" applyBorder="1" applyAlignment="1">
      <alignment horizontal="left" vertical="center" indent="1" shrinkToFit="1"/>
    </xf>
    <xf numFmtId="0" fontId="29" fillId="2" borderId="84" xfId="0" applyFont="1" applyFill="1" applyBorder="1" applyAlignment="1">
      <alignment horizontal="center" vertical="center"/>
    </xf>
    <xf numFmtId="0" fontId="29" fillId="2" borderId="107" xfId="0" applyFont="1" applyFill="1" applyBorder="1" applyAlignment="1">
      <alignment horizontal="center" vertical="center"/>
    </xf>
    <xf numFmtId="0" fontId="35" fillId="4" borderId="102" xfId="0" applyFont="1" applyFill="1" applyBorder="1" applyAlignment="1">
      <alignment horizontal="center" vertical="center" shrinkToFit="1"/>
    </xf>
    <xf numFmtId="0" fontId="35" fillId="4" borderId="108" xfId="0" applyFont="1" applyFill="1" applyBorder="1" applyAlignment="1">
      <alignment horizontal="center" vertical="center" shrinkToFit="1"/>
    </xf>
    <xf numFmtId="0" fontId="35" fillId="4" borderId="84" xfId="0" applyFont="1" applyFill="1" applyBorder="1" applyAlignment="1">
      <alignment horizontal="center" vertical="center" shrinkToFit="1"/>
    </xf>
    <xf numFmtId="0" fontId="35" fillId="4" borderId="107" xfId="0" applyFont="1" applyFill="1" applyBorder="1" applyAlignment="1">
      <alignment horizontal="center" vertical="center" shrinkToFit="1"/>
    </xf>
    <xf numFmtId="0" fontId="29" fillId="2" borderId="102" xfId="0" applyFont="1" applyFill="1" applyBorder="1" applyAlignment="1">
      <alignment horizontal="center" vertical="center"/>
    </xf>
    <xf numFmtId="0" fontId="29" fillId="2" borderId="108" xfId="0" applyFont="1" applyFill="1" applyBorder="1" applyAlignment="1">
      <alignment horizontal="center" vertical="center"/>
    </xf>
    <xf numFmtId="0" fontId="54" fillId="2" borderId="94" xfId="0" applyFont="1" applyFill="1" applyBorder="1" applyAlignment="1">
      <alignment horizontal="center" vertical="center"/>
    </xf>
    <xf numFmtId="0" fontId="54" fillId="2" borderId="26" xfId="0" applyFont="1" applyFill="1" applyBorder="1" applyAlignment="1">
      <alignment horizontal="center" vertical="center"/>
    </xf>
    <xf numFmtId="0" fontId="29" fillId="2" borderId="106" xfId="0" applyFont="1" applyFill="1" applyBorder="1" applyAlignment="1">
      <alignment horizontal="center" vertical="center"/>
    </xf>
    <xf numFmtId="0" fontId="29" fillId="2" borderId="130" xfId="0" applyFont="1" applyFill="1" applyBorder="1" applyAlignment="1">
      <alignment horizontal="center" vertical="center"/>
    </xf>
    <xf numFmtId="0" fontId="29" fillId="2" borderId="0" xfId="0" applyFont="1" applyFill="1" applyAlignment="1">
      <alignment horizontal="center" vertical="center"/>
    </xf>
    <xf numFmtId="0" fontId="29" fillId="2" borderId="11" xfId="0" applyFont="1" applyFill="1" applyBorder="1" applyAlignment="1">
      <alignment horizontal="center" vertical="center"/>
    </xf>
    <xf numFmtId="0" fontId="29" fillId="2" borderId="4" xfId="0" applyFont="1" applyFill="1" applyBorder="1" applyAlignment="1">
      <alignment horizontal="center" vertical="center" shrinkToFit="1"/>
    </xf>
    <xf numFmtId="0" fontId="29" fillId="2" borderId="5" xfId="0" applyFont="1" applyFill="1" applyBorder="1" applyAlignment="1">
      <alignment horizontal="center" vertical="center" shrinkToFit="1"/>
    </xf>
    <xf numFmtId="0" fontId="29" fillId="2" borderId="6" xfId="0" applyFont="1" applyFill="1" applyBorder="1" applyAlignment="1">
      <alignment horizontal="center" vertical="center" shrinkToFit="1"/>
    </xf>
    <xf numFmtId="180" fontId="29" fillId="5" borderId="4" xfId="2" applyNumberFormat="1" applyFont="1" applyFill="1" applyBorder="1" applyAlignment="1">
      <alignment horizontal="center" vertical="center"/>
    </xf>
    <xf numFmtId="180" fontId="29" fillId="5" borderId="6" xfId="2" applyNumberFormat="1" applyFont="1" applyFill="1" applyBorder="1" applyAlignment="1">
      <alignment horizontal="center" vertical="center"/>
    </xf>
    <xf numFmtId="0" fontId="55" fillId="5" borderId="4" xfId="0" applyFont="1" applyFill="1" applyBorder="1" applyAlignment="1">
      <alignment horizontal="center" vertical="center"/>
    </xf>
    <xf numFmtId="0" fontId="55" fillId="5" borderId="5" xfId="0" applyFont="1" applyFill="1" applyBorder="1" applyAlignment="1">
      <alignment horizontal="center" vertical="center"/>
    </xf>
    <xf numFmtId="0" fontId="55" fillId="5" borderId="6" xfId="0" applyFont="1" applyFill="1" applyBorder="1" applyAlignment="1">
      <alignment horizontal="center" vertical="center"/>
    </xf>
    <xf numFmtId="0" fontId="29" fillId="5" borderId="4" xfId="0" applyFont="1" applyFill="1" applyBorder="1" applyAlignment="1">
      <alignment horizontal="center" vertical="center" shrinkToFit="1"/>
    </xf>
    <xf numFmtId="0" fontId="29" fillId="5" borderId="5" xfId="0" applyFont="1" applyFill="1" applyBorder="1" applyAlignment="1">
      <alignment horizontal="center" vertical="center" shrinkToFit="1"/>
    </xf>
    <xf numFmtId="0" fontId="29" fillId="5" borderId="6" xfId="0" applyFont="1" applyFill="1" applyBorder="1" applyAlignment="1">
      <alignment horizontal="center" vertical="center" shrinkToFit="1"/>
    </xf>
    <xf numFmtId="0" fontId="55" fillId="5" borderId="4" xfId="0" applyFont="1" applyFill="1" applyBorder="1" applyAlignment="1">
      <alignment horizontal="center" vertical="center" shrinkToFit="1"/>
    </xf>
    <xf numFmtId="0" fontId="55" fillId="5" borderId="5" xfId="0" applyFont="1" applyFill="1" applyBorder="1" applyAlignment="1">
      <alignment horizontal="center" vertical="center" shrinkToFit="1"/>
    </xf>
    <xf numFmtId="0" fontId="55" fillId="5" borderId="6" xfId="0" applyFont="1" applyFill="1" applyBorder="1" applyAlignment="1">
      <alignment horizontal="center" vertical="center" shrinkToFit="1"/>
    </xf>
    <xf numFmtId="56" fontId="53" fillId="2" borderId="11" xfId="0" applyNumberFormat="1" applyFont="1" applyFill="1" applyBorder="1" applyAlignment="1">
      <alignment horizontal="center" vertical="center" shrinkToFit="1"/>
    </xf>
    <xf numFmtId="179" fontId="45" fillId="5" borderId="5" xfId="0" applyNumberFormat="1" applyFont="1" applyFill="1" applyBorder="1" applyAlignment="1">
      <alignment horizontal="center" vertical="center"/>
    </xf>
    <xf numFmtId="0" fontId="54" fillId="2" borderId="44" xfId="0" applyFont="1" applyFill="1" applyBorder="1" applyAlignment="1">
      <alignment horizontal="center" vertical="center"/>
    </xf>
    <xf numFmtId="0" fontId="66" fillId="2" borderId="11" xfId="0" applyFont="1" applyFill="1" applyBorder="1" applyAlignment="1">
      <alignment horizontal="center" vertical="center"/>
    </xf>
  </cellXfs>
  <cellStyles count="15">
    <cellStyle name="パーセント 2" xfId="8" xr:uid="{46BECDB2-0207-4E65-A091-66DBBB62C896}"/>
    <cellStyle name="ハイパーリンク" xfId="1" builtinId="8"/>
    <cellStyle name="桁区切り" xfId="3" builtinId="6"/>
    <cellStyle name="桁区切り 2" xfId="4" xr:uid="{860401A4-31BD-4F26-9206-A1BAA0B4850B}"/>
    <cellStyle name="桁区切り 2 2" xfId="10" xr:uid="{F17F4C76-6950-4FAD-933A-B0B8EBD852E6}"/>
    <cellStyle name="桁区切り 2 2 2" xfId="13" xr:uid="{8E84F2E2-771F-4185-B58C-C72A5CA30BC8}"/>
    <cellStyle name="桁区切り 3" xfId="7" xr:uid="{A1D79771-867F-4BC1-8445-75EA96B2E3BC}"/>
    <cellStyle name="桁区切り 6" xfId="12" xr:uid="{04A8455C-9413-4301-AF90-EFF1E214F0A7}"/>
    <cellStyle name="標準" xfId="0" builtinId="0"/>
    <cellStyle name="標準 2" xfId="2" xr:uid="{00000000-0005-0000-0000-000003000000}"/>
    <cellStyle name="標準 2 2" xfId="5" xr:uid="{7D683F35-1932-4358-8E99-3B44E262CAD3}"/>
    <cellStyle name="標準 2 2 2" xfId="14" xr:uid="{901FCBCD-049F-4D29-B9D2-3A966F71420A}"/>
    <cellStyle name="標準 2 3" xfId="6" xr:uid="{3DA190A4-34AE-46A3-B8E1-EC02EA3D4223}"/>
    <cellStyle name="標準 2 4" xfId="9" xr:uid="{D9468615-DED2-4D67-B864-5661734C7982}"/>
    <cellStyle name="標準 9" xfId="11" xr:uid="{3F15B435-3A33-456E-A30E-B0ABF62F925D}"/>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26</xdr:col>
      <xdr:colOff>110859</xdr:colOff>
      <xdr:row>0</xdr:row>
      <xdr:rowOff>178328</xdr:rowOff>
    </xdr:from>
    <xdr:ext cx="1176174" cy="492443"/>
    <xdr:sp macro="" textlink="">
      <xdr:nvSpPr>
        <xdr:cNvPr id="2" name="正方形/長方形 1">
          <a:extLst>
            <a:ext uri="{FF2B5EF4-FFF2-40B4-BE49-F238E27FC236}">
              <a16:creationId xmlns:a16="http://schemas.microsoft.com/office/drawing/2014/main" id="{896BC558-1D91-4B21-9D20-A317072CCD66}"/>
            </a:ext>
          </a:extLst>
        </xdr:cNvPr>
        <xdr:cNvSpPr/>
      </xdr:nvSpPr>
      <xdr:spPr>
        <a:xfrm>
          <a:off x="15520192" y="178328"/>
          <a:ext cx="1176174" cy="492443"/>
        </a:xfrm>
        <a:prstGeom prst="rect">
          <a:avLst/>
        </a:prstGeom>
        <a:noFill/>
        <a:ln w="38100">
          <a:solidFill>
            <a:srgbClr val="FF0000"/>
          </a:solidFill>
        </a:ln>
      </xdr:spPr>
      <xdr:txBody>
        <a:bodyPr wrap="square" lIns="91440" tIns="45720" rIns="91440" bIns="45720">
          <a:spAutoFit/>
        </a:bodyPr>
        <a:lstStyle/>
        <a:p>
          <a:pPr algn="ctr"/>
          <a:r>
            <a:rPr lang="ja-JP" altLang="en-US" sz="2400" b="0" cap="none" spc="0">
              <a:ln w="0"/>
              <a:solidFill>
                <a:srgbClr val="FF0000"/>
              </a:solidFill>
              <a:effectLst>
                <a:outerShdw blurRad="38100" dist="19050" dir="2700000" algn="tl" rotWithShape="0">
                  <a:schemeClr val="dk1">
                    <a:alpha val="40000"/>
                  </a:schemeClr>
                </a:outerShdw>
              </a:effectLst>
            </a:rPr>
            <a:t>記入例</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29</xdr:col>
      <xdr:colOff>289646</xdr:colOff>
      <xdr:row>10</xdr:row>
      <xdr:rowOff>134791</xdr:rowOff>
    </xdr:from>
    <xdr:to>
      <xdr:col>31</xdr:col>
      <xdr:colOff>72819</xdr:colOff>
      <xdr:row>13</xdr:row>
      <xdr:rowOff>119062</xdr:rowOff>
    </xdr:to>
    <xdr:sp macro="" textlink="">
      <xdr:nvSpPr>
        <xdr:cNvPr id="2" name="円/楕円 2">
          <a:extLst>
            <a:ext uri="{FF2B5EF4-FFF2-40B4-BE49-F238E27FC236}">
              <a16:creationId xmlns:a16="http://schemas.microsoft.com/office/drawing/2014/main" id="{107D0656-13D7-4CDC-B4EE-E439EDFE86CA}"/>
            </a:ext>
          </a:extLst>
        </xdr:cNvPr>
        <xdr:cNvSpPr/>
      </xdr:nvSpPr>
      <xdr:spPr>
        <a:xfrm>
          <a:off x="11799021" y="2190604"/>
          <a:ext cx="576923" cy="531958"/>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30</xdr:col>
      <xdr:colOff>331212</xdr:colOff>
      <xdr:row>6</xdr:row>
      <xdr:rowOff>122816</xdr:rowOff>
    </xdr:from>
    <xdr:to>
      <xdr:col>32</xdr:col>
      <xdr:colOff>87313</xdr:colOff>
      <xdr:row>10</xdr:row>
      <xdr:rowOff>7938</xdr:rowOff>
    </xdr:to>
    <xdr:sp macro="" textlink="">
      <xdr:nvSpPr>
        <xdr:cNvPr id="3" name="角丸四角形 1">
          <a:extLst>
            <a:ext uri="{FF2B5EF4-FFF2-40B4-BE49-F238E27FC236}">
              <a16:creationId xmlns:a16="http://schemas.microsoft.com/office/drawing/2014/main" id="{FD9F9EDE-E26B-4F2C-9EDB-463AAC17970C}"/>
            </a:ext>
          </a:extLst>
        </xdr:cNvPr>
        <xdr:cNvSpPr/>
      </xdr:nvSpPr>
      <xdr:spPr>
        <a:xfrm>
          <a:off x="12237462" y="1448379"/>
          <a:ext cx="549851" cy="615372"/>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26</xdr:col>
      <xdr:colOff>242453</xdr:colOff>
      <xdr:row>5</xdr:row>
      <xdr:rowOff>129884</xdr:rowOff>
    </xdr:from>
    <xdr:to>
      <xdr:col>34</xdr:col>
      <xdr:colOff>109101</xdr:colOff>
      <xdr:row>14</xdr:row>
      <xdr:rowOff>141141</xdr:rowOff>
    </xdr:to>
    <xdr:sp macro="" textlink="">
      <xdr:nvSpPr>
        <xdr:cNvPr id="4" name="吹き出し: 右矢印 3">
          <a:extLst>
            <a:ext uri="{FF2B5EF4-FFF2-40B4-BE49-F238E27FC236}">
              <a16:creationId xmlns:a16="http://schemas.microsoft.com/office/drawing/2014/main" id="{70BA17A4-A652-40C1-808C-CB9CB39B7399}"/>
            </a:ext>
          </a:extLst>
        </xdr:cNvPr>
        <xdr:cNvSpPr/>
      </xdr:nvSpPr>
      <xdr:spPr>
        <a:xfrm rot="10800000">
          <a:off x="10598726" y="1264225"/>
          <a:ext cx="3053193" cy="1647825"/>
        </a:xfrm>
        <a:prstGeom prst="rightArrowCallout">
          <a:avLst>
            <a:gd name="adj1" fmla="val 5669"/>
            <a:gd name="adj2" fmla="val 5534"/>
            <a:gd name="adj3" fmla="val 9686"/>
            <a:gd name="adj4" fmla="val 83042"/>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28</xdr:col>
      <xdr:colOff>262182</xdr:colOff>
      <xdr:row>11</xdr:row>
      <xdr:rowOff>87774</xdr:rowOff>
    </xdr:from>
    <xdr:to>
      <xdr:col>30</xdr:col>
      <xdr:colOff>25263</xdr:colOff>
      <xdr:row>15</xdr:row>
      <xdr:rowOff>66676</xdr:rowOff>
    </xdr:to>
    <xdr:sp macro="" textlink="">
      <xdr:nvSpPr>
        <xdr:cNvPr id="2" name="円/楕円 2">
          <a:extLst>
            <a:ext uri="{FF2B5EF4-FFF2-40B4-BE49-F238E27FC236}">
              <a16:creationId xmlns:a16="http://schemas.microsoft.com/office/drawing/2014/main" id="{BE36B531-0927-49D7-B486-61B24417F494}"/>
            </a:ext>
          </a:extLst>
        </xdr:cNvPr>
        <xdr:cNvSpPr/>
      </xdr:nvSpPr>
      <xdr:spPr>
        <a:xfrm>
          <a:off x="12263682" y="1945149"/>
          <a:ext cx="658431" cy="626602"/>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28</xdr:col>
      <xdr:colOff>114656</xdr:colOff>
      <xdr:row>7</xdr:row>
      <xdr:rowOff>111184</xdr:rowOff>
    </xdr:from>
    <xdr:to>
      <xdr:col>29</xdr:col>
      <xdr:colOff>409819</xdr:colOff>
      <xdr:row>11</xdr:row>
      <xdr:rowOff>136707</xdr:rowOff>
    </xdr:to>
    <xdr:sp macro="" textlink="">
      <xdr:nvSpPr>
        <xdr:cNvPr id="3" name="角丸四角形 1">
          <a:extLst>
            <a:ext uri="{FF2B5EF4-FFF2-40B4-BE49-F238E27FC236}">
              <a16:creationId xmlns:a16="http://schemas.microsoft.com/office/drawing/2014/main" id="{AD5322B5-B69A-4E5F-8953-CCB02F37790F}"/>
            </a:ext>
          </a:extLst>
        </xdr:cNvPr>
        <xdr:cNvSpPr/>
      </xdr:nvSpPr>
      <xdr:spPr>
        <a:xfrm>
          <a:off x="12116156" y="1158934"/>
          <a:ext cx="742838" cy="673223"/>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31</xdr:col>
      <xdr:colOff>231377</xdr:colOff>
      <xdr:row>10</xdr:row>
      <xdr:rowOff>69092</xdr:rowOff>
    </xdr:from>
    <xdr:to>
      <xdr:col>32</xdr:col>
      <xdr:colOff>402168</xdr:colOff>
      <xdr:row>14</xdr:row>
      <xdr:rowOff>1</xdr:rowOff>
    </xdr:to>
    <xdr:sp macro="" textlink="">
      <xdr:nvSpPr>
        <xdr:cNvPr id="2" name="円/楕円 2">
          <a:extLst>
            <a:ext uri="{FF2B5EF4-FFF2-40B4-BE49-F238E27FC236}">
              <a16:creationId xmlns:a16="http://schemas.microsoft.com/office/drawing/2014/main" id="{B7908224-4A5F-4273-8A68-86ED50F652EE}"/>
            </a:ext>
          </a:extLst>
        </xdr:cNvPr>
        <xdr:cNvSpPr/>
      </xdr:nvSpPr>
      <xdr:spPr>
        <a:xfrm>
          <a:off x="13460544" y="1868259"/>
          <a:ext cx="604707" cy="65057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31</xdr:col>
      <xdr:colOff>269630</xdr:colOff>
      <xdr:row>6</xdr:row>
      <xdr:rowOff>63745</xdr:rowOff>
    </xdr:from>
    <xdr:to>
      <xdr:col>33</xdr:col>
      <xdr:colOff>113420</xdr:colOff>
      <xdr:row>10</xdr:row>
      <xdr:rowOff>56125</xdr:rowOff>
    </xdr:to>
    <xdr:sp macro="" textlink="">
      <xdr:nvSpPr>
        <xdr:cNvPr id="4" name="角丸四角形 1">
          <a:extLst>
            <a:ext uri="{FF2B5EF4-FFF2-40B4-BE49-F238E27FC236}">
              <a16:creationId xmlns:a16="http://schemas.microsoft.com/office/drawing/2014/main" id="{6AC840CE-CFBB-4BDF-9B44-B876C786D6CC}"/>
            </a:ext>
          </a:extLst>
        </xdr:cNvPr>
        <xdr:cNvSpPr/>
      </xdr:nvSpPr>
      <xdr:spPr>
        <a:xfrm>
          <a:off x="12747380" y="968620"/>
          <a:ext cx="720090" cy="71628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17</xdr:col>
      <xdr:colOff>433916</xdr:colOff>
      <xdr:row>51</xdr:row>
      <xdr:rowOff>0</xdr:rowOff>
    </xdr:from>
    <xdr:to>
      <xdr:col>35</xdr:col>
      <xdr:colOff>687916</xdr:colOff>
      <xdr:row>66</xdr:row>
      <xdr:rowOff>87313</xdr:rowOff>
    </xdr:to>
    <xdr:sp macro="" textlink="">
      <xdr:nvSpPr>
        <xdr:cNvPr id="3" name="吹き出し: 右矢印 2">
          <a:extLst>
            <a:ext uri="{FF2B5EF4-FFF2-40B4-BE49-F238E27FC236}">
              <a16:creationId xmlns:a16="http://schemas.microsoft.com/office/drawing/2014/main" id="{215F879D-DEAC-4FE7-9930-4800CF6EBA20}"/>
            </a:ext>
          </a:extLst>
        </xdr:cNvPr>
        <xdr:cNvSpPr/>
      </xdr:nvSpPr>
      <xdr:spPr>
        <a:xfrm rot="5400000">
          <a:off x="10227467" y="6536532"/>
          <a:ext cx="2786063" cy="8064500"/>
        </a:xfrm>
        <a:prstGeom prst="rightArrowCallout">
          <a:avLst>
            <a:gd name="adj1" fmla="val 17296"/>
            <a:gd name="adj2" fmla="val 25000"/>
            <a:gd name="adj3" fmla="val 20055"/>
            <a:gd name="adj4" fmla="val 72451"/>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349250</xdr:colOff>
      <xdr:row>66</xdr:row>
      <xdr:rowOff>158750</xdr:rowOff>
    </xdr:from>
    <xdr:to>
      <xdr:col>32</xdr:col>
      <xdr:colOff>231510</xdr:colOff>
      <xdr:row>72</xdr:row>
      <xdr:rowOff>91281</xdr:rowOff>
    </xdr:to>
    <xdr:sp macro="" textlink="">
      <xdr:nvSpPr>
        <xdr:cNvPr id="6" name="テキスト ボックス 5">
          <a:extLst>
            <a:ext uri="{FF2B5EF4-FFF2-40B4-BE49-F238E27FC236}">
              <a16:creationId xmlns:a16="http://schemas.microsoft.com/office/drawing/2014/main" id="{B2B1F242-20EB-422E-B21F-9E92A8B1346F}"/>
            </a:ext>
          </a:extLst>
        </xdr:cNvPr>
        <xdr:cNvSpPr txBox="1"/>
      </xdr:nvSpPr>
      <xdr:spPr>
        <a:xfrm>
          <a:off x="9239250" y="12033250"/>
          <a:ext cx="4655343" cy="1012031"/>
        </a:xfrm>
        <a:prstGeom prst="rect">
          <a:avLst/>
        </a:prstGeom>
        <a:solidFill>
          <a:schemeClr val="lt1"/>
        </a:solidFill>
        <a:ln w="381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solidFill>
                <a:srgbClr val="FF0000"/>
              </a:solidFill>
              <a:latin typeface="BIZ UDPゴシック" panose="020B0400000000000000" pitchFamily="50" charset="-128"/>
              <a:ea typeface="BIZ UDPゴシック" panose="020B0400000000000000" pitchFamily="50" charset="-128"/>
            </a:rPr>
            <a:t>今回の報告をもって終了する場合に記入押印願います</a:t>
          </a:r>
        </a:p>
      </xdr:txBody>
    </xdr:sp>
    <xdr:clientData/>
  </xdr:twoCellAnchor>
  <xdr:twoCellAnchor>
    <xdr:from>
      <xdr:col>31</xdr:col>
      <xdr:colOff>328084</xdr:colOff>
      <xdr:row>58</xdr:row>
      <xdr:rowOff>42332</xdr:rowOff>
    </xdr:from>
    <xdr:to>
      <xdr:col>33</xdr:col>
      <xdr:colOff>64958</xdr:colOff>
      <xdr:row>61</xdr:row>
      <xdr:rowOff>153157</xdr:rowOff>
    </xdr:to>
    <xdr:sp macro="" textlink="">
      <xdr:nvSpPr>
        <xdr:cNvPr id="7" name="円/楕円 2">
          <a:extLst>
            <a:ext uri="{FF2B5EF4-FFF2-40B4-BE49-F238E27FC236}">
              <a16:creationId xmlns:a16="http://schemas.microsoft.com/office/drawing/2014/main" id="{F08867DC-BE69-41EE-B445-F73507D7CA01}"/>
            </a:ext>
          </a:extLst>
        </xdr:cNvPr>
        <xdr:cNvSpPr/>
      </xdr:nvSpPr>
      <xdr:spPr>
        <a:xfrm>
          <a:off x="13557251" y="10477499"/>
          <a:ext cx="604707" cy="650575"/>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32</xdr:col>
      <xdr:colOff>264584</xdr:colOff>
      <xdr:row>53</xdr:row>
      <xdr:rowOff>148167</xdr:rowOff>
    </xdr:from>
    <xdr:to>
      <xdr:col>34</xdr:col>
      <xdr:colOff>108373</xdr:colOff>
      <xdr:row>57</xdr:row>
      <xdr:rowOff>140547</xdr:rowOff>
    </xdr:to>
    <xdr:sp macro="" textlink="">
      <xdr:nvSpPr>
        <xdr:cNvPr id="8" name="角丸四角形 1">
          <a:extLst>
            <a:ext uri="{FF2B5EF4-FFF2-40B4-BE49-F238E27FC236}">
              <a16:creationId xmlns:a16="http://schemas.microsoft.com/office/drawing/2014/main" id="{53E5D19D-4239-4060-8DAC-EA5A2CA43097}"/>
            </a:ext>
          </a:extLst>
        </xdr:cNvPr>
        <xdr:cNvSpPr/>
      </xdr:nvSpPr>
      <xdr:spPr>
        <a:xfrm>
          <a:off x="13927667" y="9683750"/>
          <a:ext cx="711623" cy="712047"/>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editAs="oneCell">
    <xdr:from>
      <xdr:col>18</xdr:col>
      <xdr:colOff>313151</xdr:colOff>
      <xdr:row>8</xdr:row>
      <xdr:rowOff>143527</xdr:rowOff>
    </xdr:from>
    <xdr:to>
      <xdr:col>26</xdr:col>
      <xdr:colOff>113279</xdr:colOff>
      <xdr:row>13</xdr:row>
      <xdr:rowOff>119724</xdr:rowOff>
    </xdr:to>
    <xdr:pic>
      <xdr:nvPicPr>
        <xdr:cNvPr id="5" name="図 4">
          <a:extLst>
            <a:ext uri="{FF2B5EF4-FFF2-40B4-BE49-F238E27FC236}">
              <a16:creationId xmlns:a16="http://schemas.microsoft.com/office/drawing/2014/main" id="{10AA024D-7001-453F-8B6D-133473C197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3630" y="1604897"/>
          <a:ext cx="3086514" cy="889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391438</xdr:colOff>
      <xdr:row>13</xdr:row>
      <xdr:rowOff>26096</xdr:rowOff>
    </xdr:from>
    <xdr:to>
      <xdr:col>24</xdr:col>
      <xdr:colOff>352295</xdr:colOff>
      <xdr:row>41</xdr:row>
      <xdr:rowOff>39143</xdr:rowOff>
    </xdr:to>
    <xdr:cxnSp macro="">
      <xdr:nvCxnSpPr>
        <xdr:cNvPr id="9" name="直線矢印コネクタ 8">
          <a:extLst>
            <a:ext uri="{FF2B5EF4-FFF2-40B4-BE49-F238E27FC236}">
              <a16:creationId xmlns:a16="http://schemas.microsoft.com/office/drawing/2014/main" id="{49604D23-2E5E-4013-8DB5-CAD8FE64AFB8}"/>
            </a:ext>
          </a:extLst>
        </xdr:cNvPr>
        <xdr:cNvCxnSpPr/>
      </xdr:nvCxnSpPr>
      <xdr:spPr>
        <a:xfrm>
          <a:off x="9916438" y="2400822"/>
          <a:ext cx="848117" cy="51278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378390</xdr:colOff>
      <xdr:row>13</xdr:row>
      <xdr:rowOff>52192</xdr:rowOff>
    </xdr:from>
    <xdr:to>
      <xdr:col>26</xdr:col>
      <xdr:colOff>201959</xdr:colOff>
      <xdr:row>36</xdr:row>
      <xdr:rowOff>156435</xdr:rowOff>
    </xdr:to>
    <xdr:cxnSp macro="">
      <xdr:nvCxnSpPr>
        <xdr:cNvPr id="11" name="直線矢印コネクタ 10">
          <a:extLst>
            <a:ext uri="{FF2B5EF4-FFF2-40B4-BE49-F238E27FC236}">
              <a16:creationId xmlns:a16="http://schemas.microsoft.com/office/drawing/2014/main" id="{B2FACCA1-2C39-4B30-B5B6-E444392598B4}"/>
            </a:ext>
          </a:extLst>
        </xdr:cNvPr>
        <xdr:cNvCxnSpPr/>
      </xdr:nvCxnSpPr>
      <xdr:spPr>
        <a:xfrm>
          <a:off x="9903390" y="2426918"/>
          <a:ext cx="1598090" cy="43056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378390</xdr:colOff>
      <xdr:row>13</xdr:row>
      <xdr:rowOff>104384</xdr:rowOff>
    </xdr:from>
    <xdr:to>
      <xdr:col>30</xdr:col>
      <xdr:colOff>232833</xdr:colOff>
      <xdr:row>36</xdr:row>
      <xdr:rowOff>63500</xdr:rowOff>
    </xdr:to>
    <xdr:cxnSp macro="">
      <xdr:nvCxnSpPr>
        <xdr:cNvPr id="12" name="直線矢印コネクタ 11">
          <a:extLst>
            <a:ext uri="{FF2B5EF4-FFF2-40B4-BE49-F238E27FC236}">
              <a16:creationId xmlns:a16="http://schemas.microsoft.com/office/drawing/2014/main" id="{973C79E8-617D-4FFD-88CA-D4C8E796F77E}"/>
            </a:ext>
          </a:extLst>
        </xdr:cNvPr>
        <xdr:cNvCxnSpPr/>
      </xdr:nvCxnSpPr>
      <xdr:spPr>
        <a:xfrm>
          <a:off x="9702307" y="2443301"/>
          <a:ext cx="3325776" cy="40971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391438</xdr:colOff>
      <xdr:row>13</xdr:row>
      <xdr:rowOff>78288</xdr:rowOff>
    </xdr:from>
    <xdr:to>
      <xdr:col>30</xdr:col>
      <xdr:colOff>148167</xdr:colOff>
      <xdr:row>40</xdr:row>
      <xdr:rowOff>74083</xdr:rowOff>
    </xdr:to>
    <xdr:cxnSp macro="">
      <xdr:nvCxnSpPr>
        <xdr:cNvPr id="13" name="直線矢印コネクタ 12">
          <a:extLst>
            <a:ext uri="{FF2B5EF4-FFF2-40B4-BE49-F238E27FC236}">
              <a16:creationId xmlns:a16="http://schemas.microsoft.com/office/drawing/2014/main" id="{B1F936F4-BC5A-43F1-95B4-9514B429AC7E}"/>
            </a:ext>
          </a:extLst>
        </xdr:cNvPr>
        <xdr:cNvCxnSpPr/>
      </xdr:nvCxnSpPr>
      <xdr:spPr>
        <a:xfrm>
          <a:off x="9715355" y="2417205"/>
          <a:ext cx="3228062" cy="485354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28575</xdr:colOff>
      <xdr:row>50</xdr:row>
      <xdr:rowOff>28576</xdr:rowOff>
    </xdr:from>
    <xdr:to>
      <xdr:col>34</xdr:col>
      <xdr:colOff>329935</xdr:colOff>
      <xdr:row>51</xdr:row>
      <xdr:rowOff>152401</xdr:rowOff>
    </xdr:to>
    <xdr:sp macro="" textlink="">
      <xdr:nvSpPr>
        <xdr:cNvPr id="10" name="テキスト ボックス 9">
          <a:extLst>
            <a:ext uri="{FF2B5EF4-FFF2-40B4-BE49-F238E27FC236}">
              <a16:creationId xmlns:a16="http://schemas.microsoft.com/office/drawing/2014/main" id="{96B7B678-BE11-433B-812F-D872287A13B1}"/>
            </a:ext>
          </a:extLst>
        </xdr:cNvPr>
        <xdr:cNvSpPr txBox="1"/>
      </xdr:nvSpPr>
      <xdr:spPr>
        <a:xfrm>
          <a:off x="9677400" y="9077326"/>
          <a:ext cx="4492360" cy="304800"/>
        </a:xfrm>
        <a:prstGeom prst="rect">
          <a:avLst/>
        </a:prstGeom>
        <a:solidFill>
          <a:schemeClr val="lt1"/>
        </a:solidFill>
        <a:ln w="381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solidFill>
                <a:srgbClr val="FF0000"/>
              </a:solidFill>
              <a:latin typeface="BIZ UDPゴシック" panose="020B0400000000000000" pitchFamily="50" charset="-128"/>
              <a:ea typeface="BIZ UDPゴシック" panose="020B0400000000000000" pitchFamily="50" charset="-128"/>
            </a:rPr>
            <a:t>今回の報告をもって終了する場合に記入押印願います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29</xdr:col>
      <xdr:colOff>38100</xdr:colOff>
      <xdr:row>7</xdr:row>
      <xdr:rowOff>85726</xdr:rowOff>
    </xdr:from>
    <xdr:to>
      <xdr:col>30</xdr:col>
      <xdr:colOff>314324</xdr:colOff>
      <xdr:row>11</xdr:row>
      <xdr:rowOff>76200</xdr:rowOff>
    </xdr:to>
    <xdr:sp macro="" textlink="">
      <xdr:nvSpPr>
        <xdr:cNvPr id="5" name="角丸四角形 1">
          <a:extLst>
            <a:ext uri="{FF2B5EF4-FFF2-40B4-BE49-F238E27FC236}">
              <a16:creationId xmlns:a16="http://schemas.microsoft.com/office/drawing/2014/main" id="{FF93366C-F568-44BC-82C8-845A98336409}"/>
            </a:ext>
          </a:extLst>
        </xdr:cNvPr>
        <xdr:cNvSpPr/>
      </xdr:nvSpPr>
      <xdr:spPr>
        <a:xfrm>
          <a:off x="12677775" y="1295401"/>
          <a:ext cx="723899" cy="638174"/>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29</xdr:col>
      <xdr:colOff>290512</xdr:colOff>
      <xdr:row>11</xdr:row>
      <xdr:rowOff>73819</xdr:rowOff>
    </xdr:from>
    <xdr:to>
      <xdr:col>31</xdr:col>
      <xdr:colOff>43667</xdr:colOff>
      <xdr:row>15</xdr:row>
      <xdr:rowOff>105838</xdr:rowOff>
    </xdr:to>
    <xdr:sp macro="" textlink="">
      <xdr:nvSpPr>
        <xdr:cNvPr id="6" name="円/楕円 2">
          <a:extLst>
            <a:ext uri="{FF2B5EF4-FFF2-40B4-BE49-F238E27FC236}">
              <a16:creationId xmlns:a16="http://schemas.microsoft.com/office/drawing/2014/main" id="{C5339803-82D3-4A66-9B8B-379F9B278AAA}"/>
            </a:ext>
          </a:extLst>
        </xdr:cNvPr>
        <xdr:cNvSpPr/>
      </xdr:nvSpPr>
      <xdr:spPr>
        <a:xfrm>
          <a:off x="12930187" y="2064544"/>
          <a:ext cx="648505" cy="755919"/>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16</xdr:col>
      <xdr:colOff>333376</xdr:colOff>
      <xdr:row>1</xdr:row>
      <xdr:rowOff>261939</xdr:rowOff>
    </xdr:from>
    <xdr:ext cx="1369217" cy="492443"/>
    <xdr:sp macro="" textlink="">
      <xdr:nvSpPr>
        <xdr:cNvPr id="2" name="正方形/長方形 1">
          <a:extLst>
            <a:ext uri="{FF2B5EF4-FFF2-40B4-BE49-F238E27FC236}">
              <a16:creationId xmlns:a16="http://schemas.microsoft.com/office/drawing/2014/main" id="{F63C089A-B5B0-4EA7-A6CD-763F4EC9A20B}"/>
            </a:ext>
          </a:extLst>
        </xdr:cNvPr>
        <xdr:cNvSpPr/>
      </xdr:nvSpPr>
      <xdr:spPr>
        <a:xfrm>
          <a:off x="10715626" y="566739"/>
          <a:ext cx="1369217" cy="492443"/>
        </a:xfrm>
        <a:prstGeom prst="rect">
          <a:avLst/>
        </a:prstGeom>
        <a:noFill/>
        <a:ln w="38100">
          <a:solidFill>
            <a:srgbClr val="FF0000"/>
          </a:solidFill>
        </a:ln>
      </xdr:spPr>
      <xdr:txBody>
        <a:bodyPr wrap="square" lIns="91440" tIns="45720" rIns="91440" bIns="45720">
          <a:spAutoFit/>
        </a:bodyPr>
        <a:lstStyle/>
        <a:p>
          <a:pPr algn="ctr"/>
          <a:r>
            <a:rPr lang="ja-JP" altLang="en-US" sz="2400" b="1" cap="none" spc="0">
              <a:ln w="22225">
                <a:solidFill>
                  <a:schemeClr val="accent2"/>
                </a:solidFill>
                <a:prstDash val="solid"/>
              </a:ln>
              <a:solidFill>
                <a:srgbClr val="FF0000"/>
              </a:solidFill>
              <a:effectLst/>
            </a:rPr>
            <a:t>記入例</a:t>
          </a:r>
        </a:p>
      </xdr:txBody>
    </xdr:sp>
    <xdr:clientData/>
  </xdr:oneCellAnchor>
  <xdr:oneCellAnchor>
    <xdr:from>
      <xdr:col>17</xdr:col>
      <xdr:colOff>755435</xdr:colOff>
      <xdr:row>4</xdr:row>
      <xdr:rowOff>0</xdr:rowOff>
    </xdr:from>
    <xdr:ext cx="4305538" cy="492443"/>
    <xdr:sp macro="" textlink="">
      <xdr:nvSpPr>
        <xdr:cNvPr id="3" name="正方形/長方形 2">
          <a:extLst>
            <a:ext uri="{FF2B5EF4-FFF2-40B4-BE49-F238E27FC236}">
              <a16:creationId xmlns:a16="http://schemas.microsoft.com/office/drawing/2014/main" id="{BD13C805-ECCB-47E9-8BB8-7D0DA69C08AD}"/>
            </a:ext>
          </a:extLst>
        </xdr:cNvPr>
        <xdr:cNvSpPr/>
      </xdr:nvSpPr>
      <xdr:spPr>
        <a:xfrm>
          <a:off x="11966360" y="1219200"/>
          <a:ext cx="4305538" cy="492443"/>
        </a:xfrm>
        <a:prstGeom prst="rect">
          <a:avLst/>
        </a:prstGeom>
        <a:noFill/>
        <a:ln w="38100">
          <a:solidFill>
            <a:srgbClr val="FF0000"/>
          </a:solidFill>
        </a:ln>
      </xdr:spPr>
      <xdr:txBody>
        <a:bodyPr wrap="none" lIns="91440" tIns="45720" rIns="91440" bIns="45720">
          <a:spAutoFit/>
        </a:bodyPr>
        <a:lstStyle/>
        <a:p>
          <a:pPr algn="ctr"/>
          <a:r>
            <a:rPr lang="ja-JP" altLang="en-US" sz="2400" b="1" cap="none" spc="0">
              <a:ln w="22225">
                <a:solidFill>
                  <a:schemeClr val="accent2"/>
                </a:solidFill>
                <a:prstDash val="solid"/>
              </a:ln>
              <a:solidFill>
                <a:srgbClr val="FF0000"/>
              </a:solidFill>
              <a:effectLst/>
            </a:rPr>
            <a:t>地域密着旅行商品　</a:t>
          </a:r>
          <a:r>
            <a:rPr lang="en-US" altLang="ja-JP" sz="2400" b="1" cap="none" spc="0">
              <a:ln w="22225">
                <a:solidFill>
                  <a:schemeClr val="accent2"/>
                </a:solidFill>
                <a:prstDash val="solid"/>
              </a:ln>
              <a:solidFill>
                <a:srgbClr val="FF0000"/>
              </a:solidFill>
              <a:effectLst/>
            </a:rPr>
            <a:t>1</a:t>
          </a:r>
          <a:r>
            <a:rPr lang="ja-JP" altLang="en-US" sz="2400" b="1" cap="none" spc="0">
              <a:ln w="22225">
                <a:solidFill>
                  <a:schemeClr val="accent2"/>
                </a:solidFill>
                <a:prstDash val="solid"/>
              </a:ln>
              <a:solidFill>
                <a:srgbClr val="FF0000"/>
              </a:solidFill>
              <a:effectLst/>
            </a:rPr>
            <a:t>コース用</a:t>
          </a:r>
        </a:p>
      </xdr:txBody>
    </xdr:sp>
    <xdr:clientData/>
  </xdr:oneCellAnchor>
  <xdr:oneCellAnchor>
    <xdr:from>
      <xdr:col>16</xdr:col>
      <xdr:colOff>595313</xdr:colOff>
      <xdr:row>14</xdr:row>
      <xdr:rowOff>273843</xdr:rowOff>
    </xdr:from>
    <xdr:ext cx="2957733" cy="559127"/>
    <xdr:sp macro="" textlink="">
      <xdr:nvSpPr>
        <xdr:cNvPr id="4" name="正方形/長方形 3">
          <a:extLst>
            <a:ext uri="{FF2B5EF4-FFF2-40B4-BE49-F238E27FC236}">
              <a16:creationId xmlns:a16="http://schemas.microsoft.com/office/drawing/2014/main" id="{F77DF5BF-091C-4153-B6EF-C4E19516BD1D}"/>
            </a:ext>
          </a:extLst>
        </xdr:cNvPr>
        <xdr:cNvSpPr/>
      </xdr:nvSpPr>
      <xdr:spPr>
        <a:xfrm>
          <a:off x="11037094" y="4607718"/>
          <a:ext cx="2957733" cy="559127"/>
        </a:xfrm>
        <a:prstGeom prst="rect">
          <a:avLst/>
        </a:prstGeom>
        <a:noFill/>
        <a:ln w="38100">
          <a:solidFill>
            <a:srgbClr val="FF0000"/>
          </a:solidFill>
        </a:ln>
      </xdr:spPr>
      <xdr:txBody>
        <a:bodyPr wrap="none" lIns="91440" tIns="45720" rIns="91440" bIns="45720">
          <a:spAutoFit/>
        </a:bodyPr>
        <a:lstStyle/>
        <a:p>
          <a:pPr algn="ctr"/>
          <a:r>
            <a:rPr lang="ja-JP" altLang="en-US" sz="1400" b="0" cap="none" spc="0">
              <a:ln w="0"/>
              <a:solidFill>
                <a:schemeClr val="tx1"/>
              </a:solidFill>
              <a:effectLst>
                <a:outerShdw blurRad="38100" dist="19050" dir="2700000" algn="tl" rotWithShape="0">
                  <a:schemeClr val="dk1">
                    <a:alpha val="40000"/>
                  </a:schemeClr>
                </a:outerShdw>
              </a:effectLst>
            </a:rPr>
            <a:t>黄色枠内に入力ください</a:t>
          </a:r>
          <a:endParaRPr lang="en-US" altLang="ja-JP" sz="1400" b="0" cap="none" spc="0">
            <a:ln w="0"/>
            <a:solidFill>
              <a:schemeClr val="tx1"/>
            </a:solidFill>
            <a:effectLst>
              <a:outerShdw blurRad="38100" dist="19050" dir="2700000" algn="tl" rotWithShape="0">
                <a:schemeClr val="dk1">
                  <a:alpha val="40000"/>
                </a:schemeClr>
              </a:outerShdw>
            </a:effectLst>
          </a:endParaRPr>
        </a:p>
        <a:p>
          <a:pPr algn="ctr"/>
          <a:r>
            <a:rPr lang="ja-JP" altLang="en-US" sz="1400" b="0" cap="none" spc="0">
              <a:ln w="0"/>
              <a:solidFill>
                <a:schemeClr val="tx1"/>
              </a:solidFill>
              <a:effectLst>
                <a:outerShdw blurRad="38100" dist="19050" dir="2700000" algn="tl" rotWithShape="0">
                  <a:schemeClr val="dk1">
                    <a:alpha val="40000"/>
                  </a:schemeClr>
                </a:outerShdw>
              </a:effectLst>
            </a:rPr>
            <a:t>灰色の枠には計算式が入っています</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22</xdr:col>
      <xdr:colOff>215844</xdr:colOff>
      <xdr:row>1</xdr:row>
      <xdr:rowOff>256357</xdr:rowOff>
    </xdr:from>
    <xdr:ext cx="1420582" cy="625812"/>
    <xdr:sp macro="" textlink="">
      <xdr:nvSpPr>
        <xdr:cNvPr id="2" name="正方形/長方形 1">
          <a:extLst>
            <a:ext uri="{FF2B5EF4-FFF2-40B4-BE49-F238E27FC236}">
              <a16:creationId xmlns:a16="http://schemas.microsoft.com/office/drawing/2014/main" id="{E2671B46-92BD-4399-837F-73B3FE574347}"/>
            </a:ext>
          </a:extLst>
        </xdr:cNvPr>
        <xdr:cNvSpPr/>
      </xdr:nvSpPr>
      <xdr:spPr>
        <a:xfrm>
          <a:off x="14722419" y="570682"/>
          <a:ext cx="1420582" cy="625812"/>
        </a:xfrm>
        <a:prstGeom prst="rect">
          <a:avLst/>
        </a:prstGeom>
        <a:noFill/>
        <a:ln w="38100">
          <a:solidFill>
            <a:srgbClr val="FF0000"/>
          </a:solidFill>
        </a:ln>
      </xdr:spPr>
      <xdr:txBody>
        <a:bodyPr wrap="none" lIns="91440" tIns="45720" rIns="91440" bIns="45720">
          <a:spAutoFit/>
        </a:bodyPr>
        <a:lstStyle/>
        <a:p>
          <a:pPr algn="ctr"/>
          <a:r>
            <a:rPr lang="ja-JP" altLang="en-US" sz="3200" b="1" cap="none" spc="0">
              <a:ln w="22225">
                <a:solidFill>
                  <a:schemeClr val="accent2"/>
                </a:solidFill>
                <a:prstDash val="solid"/>
              </a:ln>
              <a:solidFill>
                <a:srgbClr val="FF0000"/>
              </a:solidFill>
              <a:effectLst/>
            </a:rPr>
            <a:t>記入例</a:t>
          </a:r>
        </a:p>
      </xdr:txBody>
    </xdr:sp>
    <xdr:clientData/>
  </xdr:oneCellAnchor>
  <xdr:oneCellAnchor>
    <xdr:from>
      <xdr:col>25</xdr:col>
      <xdr:colOff>802472</xdr:colOff>
      <xdr:row>6</xdr:row>
      <xdr:rowOff>166687</xdr:rowOff>
    </xdr:from>
    <xdr:ext cx="4149534" cy="492443"/>
    <xdr:sp macro="" textlink="">
      <xdr:nvSpPr>
        <xdr:cNvPr id="3" name="正方形/長方形 2">
          <a:extLst>
            <a:ext uri="{FF2B5EF4-FFF2-40B4-BE49-F238E27FC236}">
              <a16:creationId xmlns:a16="http://schemas.microsoft.com/office/drawing/2014/main" id="{9C320EDE-D930-478D-A27F-4C4409B852E1}"/>
            </a:ext>
          </a:extLst>
        </xdr:cNvPr>
        <xdr:cNvSpPr/>
      </xdr:nvSpPr>
      <xdr:spPr>
        <a:xfrm>
          <a:off x="17737922" y="2052637"/>
          <a:ext cx="4149534" cy="492443"/>
        </a:xfrm>
        <a:prstGeom prst="rect">
          <a:avLst/>
        </a:prstGeom>
        <a:noFill/>
        <a:ln w="38100">
          <a:solidFill>
            <a:srgbClr val="FF0000"/>
          </a:solidFill>
        </a:ln>
      </xdr:spPr>
      <xdr:txBody>
        <a:bodyPr wrap="none" lIns="91440" tIns="45720" rIns="91440" bIns="45720">
          <a:spAutoFit/>
        </a:bodyPr>
        <a:lstStyle/>
        <a:p>
          <a:pPr algn="ctr"/>
          <a:r>
            <a:rPr lang="ja-JP" altLang="en-US" sz="2400" b="1" cap="none" spc="0">
              <a:ln w="22225">
                <a:solidFill>
                  <a:schemeClr val="accent2"/>
                </a:solidFill>
                <a:prstDash val="solid"/>
              </a:ln>
              <a:solidFill>
                <a:srgbClr val="FF0000"/>
              </a:solidFill>
              <a:effectLst/>
            </a:rPr>
            <a:t>地域密着旅行商品　</a:t>
          </a:r>
          <a:r>
            <a:rPr lang="en-US" altLang="ja-JP" sz="2400" b="1" cap="none" spc="0">
              <a:ln w="22225">
                <a:solidFill>
                  <a:schemeClr val="accent2"/>
                </a:solidFill>
                <a:prstDash val="solid"/>
              </a:ln>
              <a:solidFill>
                <a:srgbClr val="FF0000"/>
              </a:solidFill>
              <a:effectLst/>
            </a:rPr>
            <a:t>3</a:t>
          </a:r>
          <a:r>
            <a:rPr lang="ja-JP" altLang="en-US" sz="2400" b="1" cap="none" spc="0">
              <a:ln w="22225">
                <a:solidFill>
                  <a:schemeClr val="accent2"/>
                </a:solidFill>
                <a:prstDash val="solid"/>
              </a:ln>
              <a:solidFill>
                <a:srgbClr val="FF0000"/>
              </a:solidFill>
              <a:effectLst/>
            </a:rPr>
            <a:t>コース用</a:t>
          </a:r>
        </a:p>
      </xdr:txBody>
    </xdr:sp>
    <xdr:clientData/>
  </xdr:oneCellAnchor>
  <xdr:oneCellAnchor>
    <xdr:from>
      <xdr:col>20</xdr:col>
      <xdr:colOff>54429</xdr:colOff>
      <xdr:row>4</xdr:row>
      <xdr:rowOff>149679</xdr:rowOff>
    </xdr:from>
    <xdr:ext cx="2957733" cy="559127"/>
    <xdr:sp macro="" textlink="">
      <xdr:nvSpPr>
        <xdr:cNvPr id="5" name="正方形/長方形 4">
          <a:extLst>
            <a:ext uri="{FF2B5EF4-FFF2-40B4-BE49-F238E27FC236}">
              <a16:creationId xmlns:a16="http://schemas.microsoft.com/office/drawing/2014/main" id="{80A7F66F-642F-40CD-B934-C45496554875}"/>
            </a:ext>
          </a:extLst>
        </xdr:cNvPr>
        <xdr:cNvSpPr/>
      </xdr:nvSpPr>
      <xdr:spPr>
        <a:xfrm>
          <a:off x="13598979" y="1406979"/>
          <a:ext cx="2957733" cy="559127"/>
        </a:xfrm>
        <a:prstGeom prst="rect">
          <a:avLst/>
        </a:prstGeom>
        <a:noFill/>
        <a:ln w="38100">
          <a:solidFill>
            <a:srgbClr val="FF0000"/>
          </a:solidFill>
        </a:ln>
      </xdr:spPr>
      <xdr:txBody>
        <a:bodyPr wrap="none" lIns="91440" tIns="45720" rIns="91440" bIns="45720">
          <a:spAutoFit/>
        </a:bodyPr>
        <a:lstStyle/>
        <a:p>
          <a:pPr algn="ctr"/>
          <a:r>
            <a:rPr lang="ja-JP" altLang="en-US" sz="1400" b="0" cap="none" spc="0">
              <a:ln w="0"/>
              <a:solidFill>
                <a:schemeClr val="tx1"/>
              </a:solidFill>
              <a:effectLst>
                <a:outerShdw blurRad="38100" dist="19050" dir="2700000" algn="tl" rotWithShape="0">
                  <a:schemeClr val="dk1">
                    <a:alpha val="40000"/>
                  </a:schemeClr>
                </a:outerShdw>
              </a:effectLst>
            </a:rPr>
            <a:t>黄色枠内に入力ください</a:t>
          </a:r>
          <a:endParaRPr lang="en-US" altLang="ja-JP" sz="1400" b="0" cap="none" spc="0">
            <a:ln w="0"/>
            <a:solidFill>
              <a:schemeClr val="tx1"/>
            </a:solidFill>
            <a:effectLst>
              <a:outerShdw blurRad="38100" dist="19050" dir="2700000" algn="tl" rotWithShape="0">
                <a:schemeClr val="dk1">
                  <a:alpha val="40000"/>
                </a:schemeClr>
              </a:outerShdw>
            </a:effectLst>
          </a:endParaRPr>
        </a:p>
        <a:p>
          <a:pPr algn="ctr"/>
          <a:r>
            <a:rPr lang="ja-JP" altLang="en-US" sz="1400" b="0" cap="none" spc="0">
              <a:ln w="0"/>
              <a:solidFill>
                <a:schemeClr val="tx1"/>
              </a:solidFill>
              <a:effectLst>
                <a:outerShdw blurRad="38100" dist="19050" dir="2700000" algn="tl" rotWithShape="0">
                  <a:schemeClr val="dk1">
                    <a:alpha val="40000"/>
                  </a:schemeClr>
                </a:outerShdw>
              </a:effectLst>
            </a:rPr>
            <a:t>灰色の枠には計算式が入っています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0"/>
  <sheetViews>
    <sheetView showZeros="0" zoomScale="90" zoomScaleNormal="90" zoomScaleSheetLayoutView="80" zoomScalePageLayoutView="80" workbookViewId="0">
      <selection activeCell="F2" sqref="F2"/>
    </sheetView>
  </sheetViews>
  <sheetFormatPr defaultColWidth="9" defaultRowHeight="36.75" customHeight="1"/>
  <cols>
    <col min="1" max="1" width="2.5" style="84" customWidth="1"/>
    <col min="2" max="2" width="20.75" style="84" customWidth="1"/>
    <col min="3" max="10" width="7" style="84" customWidth="1"/>
    <col min="11" max="16" width="7" style="21" customWidth="1"/>
    <col min="17" max="17" width="2.5" style="84" customWidth="1"/>
    <col min="18" max="18" width="23.75" style="84" customWidth="1"/>
    <col min="19" max="26" width="7" style="84" customWidth="1"/>
    <col min="27" max="30" width="7" style="21" customWidth="1"/>
    <col min="31" max="33" width="8.5" style="21" customWidth="1"/>
    <col min="34" max="16384" width="9" style="21"/>
  </cols>
  <sheetData>
    <row r="1" spans="2:33" ht="36.75" customHeight="1">
      <c r="B1" s="219" t="s">
        <v>19</v>
      </c>
      <c r="C1" s="21"/>
      <c r="D1" s="215" t="s">
        <v>228</v>
      </c>
      <c r="G1" s="21"/>
      <c r="H1" s="21"/>
      <c r="I1" s="21"/>
      <c r="K1" s="155"/>
      <c r="P1" s="221"/>
      <c r="R1" s="220" t="s">
        <v>82</v>
      </c>
      <c r="S1" s="21"/>
      <c r="T1" s="215" t="s">
        <v>228</v>
      </c>
      <c r="W1" s="21"/>
      <c r="X1" s="21"/>
      <c r="Y1" s="21"/>
    </row>
    <row r="2" spans="2:33" ht="36.75" customHeight="1">
      <c r="B2" s="216" t="s">
        <v>20</v>
      </c>
      <c r="C2" s="501"/>
      <c r="D2" s="502"/>
      <c r="E2" s="503"/>
      <c r="F2" s="21"/>
      <c r="G2" s="21"/>
      <c r="H2" s="21"/>
      <c r="I2" s="21"/>
      <c r="P2" s="221"/>
      <c r="R2" s="218" t="s">
        <v>20</v>
      </c>
      <c r="S2" s="509">
        <v>45930</v>
      </c>
      <c r="T2" s="509"/>
      <c r="U2" s="509"/>
      <c r="V2" s="21"/>
      <c r="W2" s="21"/>
      <c r="X2" s="21"/>
      <c r="Y2" s="21"/>
      <c r="AF2" s="84"/>
      <c r="AG2" s="84"/>
    </row>
    <row r="3" spans="2:33" ht="36.75" customHeight="1">
      <c r="B3" s="216" t="s">
        <v>123</v>
      </c>
      <c r="C3" s="501"/>
      <c r="D3" s="502"/>
      <c r="E3" s="503"/>
      <c r="P3" s="221"/>
      <c r="R3" s="217" t="s">
        <v>123</v>
      </c>
      <c r="S3" s="509" t="s">
        <v>124</v>
      </c>
      <c r="T3" s="509"/>
      <c r="U3" s="509"/>
      <c r="AF3" s="84"/>
      <c r="AG3" s="84"/>
    </row>
    <row r="4" spans="2:33" ht="36.75" customHeight="1">
      <c r="B4" s="216" t="s">
        <v>33</v>
      </c>
      <c r="C4" s="501"/>
      <c r="D4" s="502"/>
      <c r="E4" s="502"/>
      <c r="F4" s="86"/>
      <c r="G4" s="86"/>
      <c r="H4" s="86"/>
      <c r="I4" s="87"/>
      <c r="J4" s="21"/>
      <c r="P4" s="221"/>
      <c r="R4" s="217" t="s">
        <v>33</v>
      </c>
      <c r="S4" s="88" t="s">
        <v>41</v>
      </c>
      <c r="T4" s="85"/>
      <c r="U4" s="86"/>
      <c r="V4" s="86"/>
      <c r="W4" s="86"/>
      <c r="X4" s="86"/>
      <c r="Y4" s="87"/>
      <c r="AF4" s="84"/>
      <c r="AG4" s="84"/>
    </row>
    <row r="5" spans="2:33" ht="36.75" customHeight="1">
      <c r="B5" s="216" t="s">
        <v>128</v>
      </c>
      <c r="C5" s="501"/>
      <c r="D5" s="502"/>
      <c r="E5" s="502"/>
      <c r="F5" s="86"/>
      <c r="G5" s="86"/>
      <c r="H5" s="86"/>
      <c r="I5" s="87"/>
      <c r="J5" s="21"/>
      <c r="P5" s="221"/>
      <c r="R5" s="217" t="s">
        <v>128</v>
      </c>
      <c r="S5" s="88" t="s">
        <v>42</v>
      </c>
      <c r="T5" s="85"/>
      <c r="U5" s="86"/>
      <c r="V5" s="86"/>
      <c r="W5" s="86"/>
      <c r="X5" s="86"/>
      <c r="Y5" s="87"/>
      <c r="Z5" s="21"/>
    </row>
    <row r="6" spans="2:33" ht="36.75" customHeight="1">
      <c r="B6" s="216" t="s">
        <v>121</v>
      </c>
      <c r="C6" s="501"/>
      <c r="D6" s="502"/>
      <c r="E6" s="502"/>
      <c r="F6" s="86"/>
      <c r="G6" s="86"/>
      <c r="H6" s="86"/>
      <c r="I6" s="87"/>
      <c r="J6" s="21"/>
      <c r="P6" s="221"/>
      <c r="R6" s="217" t="s">
        <v>84</v>
      </c>
      <c r="S6" s="88" t="s">
        <v>39</v>
      </c>
      <c r="T6" s="85"/>
      <c r="U6" s="86"/>
      <c r="V6" s="86"/>
      <c r="W6" s="86"/>
      <c r="X6" s="86"/>
      <c r="Y6" s="87"/>
      <c r="Z6" s="21"/>
    </row>
    <row r="7" spans="2:33" ht="36.75" customHeight="1">
      <c r="B7" s="216" t="s">
        <v>21</v>
      </c>
      <c r="C7" s="501"/>
      <c r="D7" s="502"/>
      <c r="E7" s="502"/>
      <c r="F7" s="86"/>
      <c r="G7" s="86"/>
      <c r="H7" s="86"/>
      <c r="I7" s="87"/>
      <c r="J7" s="504" t="s">
        <v>234</v>
      </c>
      <c r="K7" s="505"/>
      <c r="L7" s="505"/>
      <c r="M7" s="505"/>
      <c r="N7" s="505"/>
      <c r="O7" s="505"/>
      <c r="P7" s="506"/>
      <c r="R7" s="217" t="s">
        <v>21</v>
      </c>
      <c r="S7" s="88" t="s">
        <v>40</v>
      </c>
      <c r="T7" s="85"/>
      <c r="U7" s="86"/>
      <c r="V7" s="86"/>
      <c r="W7" s="86"/>
      <c r="X7" s="86"/>
      <c r="Y7" s="87"/>
      <c r="Z7" s="213"/>
      <c r="AA7" s="213"/>
      <c r="AB7" s="213"/>
      <c r="AC7" s="213"/>
    </row>
    <row r="8" spans="2:33" ht="36.75" customHeight="1">
      <c r="B8" s="216" t="s">
        <v>22</v>
      </c>
      <c r="C8" s="501"/>
      <c r="D8" s="502"/>
      <c r="E8" s="502"/>
      <c r="F8" s="86"/>
      <c r="G8" s="86"/>
      <c r="H8" s="86"/>
      <c r="I8" s="87"/>
      <c r="J8" s="505"/>
      <c r="K8" s="505"/>
      <c r="L8" s="505"/>
      <c r="M8" s="505"/>
      <c r="N8" s="505"/>
      <c r="O8" s="505"/>
      <c r="P8" s="506"/>
      <c r="R8" s="217" t="s">
        <v>22</v>
      </c>
      <c r="S8" s="88" t="s">
        <v>34</v>
      </c>
      <c r="T8" s="85"/>
      <c r="U8" s="86"/>
      <c r="V8" s="86"/>
      <c r="W8" s="86"/>
      <c r="X8" s="86"/>
      <c r="Y8" s="87"/>
      <c r="Z8" s="213"/>
      <c r="AA8" s="213"/>
      <c r="AB8" s="214"/>
      <c r="AC8" s="214"/>
    </row>
    <row r="9" spans="2:33" ht="36.75" customHeight="1">
      <c r="B9" s="216" t="s">
        <v>23</v>
      </c>
      <c r="C9" s="501"/>
      <c r="D9" s="502"/>
      <c r="E9" s="502"/>
      <c r="F9" s="86"/>
      <c r="G9" s="86"/>
      <c r="H9" s="86"/>
      <c r="I9" s="87"/>
      <c r="J9" s="507" t="s">
        <v>235</v>
      </c>
      <c r="K9" s="507"/>
      <c r="L9" s="507"/>
      <c r="M9" s="507"/>
      <c r="N9" s="507"/>
      <c r="O9" s="507"/>
      <c r="P9" s="508"/>
      <c r="R9" s="217" t="s">
        <v>23</v>
      </c>
      <c r="S9" s="88" t="s">
        <v>72</v>
      </c>
      <c r="T9" s="85" t="s">
        <v>77</v>
      </c>
      <c r="U9" s="86"/>
      <c r="V9" s="86"/>
      <c r="W9" s="86"/>
      <c r="X9" s="86"/>
      <c r="Y9" s="87"/>
      <c r="Z9" s="213"/>
      <c r="AA9" s="213"/>
      <c r="AB9" s="214"/>
      <c r="AC9" s="214"/>
    </row>
    <row r="10" spans="2:33" ht="36.75" customHeight="1">
      <c r="B10" s="216" t="s">
        <v>24</v>
      </c>
      <c r="C10" s="501"/>
      <c r="D10" s="502"/>
      <c r="E10" s="502"/>
      <c r="F10" s="86"/>
      <c r="G10" s="86"/>
      <c r="H10" s="86"/>
      <c r="I10" s="87"/>
      <c r="J10" s="507"/>
      <c r="K10" s="507"/>
      <c r="L10" s="507"/>
      <c r="M10" s="507"/>
      <c r="N10" s="507"/>
      <c r="O10" s="507"/>
      <c r="P10" s="508"/>
      <c r="R10" s="217" t="s">
        <v>24</v>
      </c>
      <c r="S10" s="88" t="s">
        <v>43</v>
      </c>
      <c r="T10" s="85"/>
      <c r="U10" s="86"/>
      <c r="V10" s="86"/>
      <c r="W10" s="86"/>
      <c r="X10" s="86"/>
      <c r="Y10" s="87"/>
      <c r="Z10" s="213"/>
      <c r="AA10" s="213"/>
      <c r="AB10" s="213"/>
      <c r="AC10" s="213"/>
    </row>
    <row r="11" spans="2:33" ht="36.75" customHeight="1">
      <c r="B11" s="216" t="s">
        <v>25</v>
      </c>
      <c r="C11" s="501"/>
      <c r="D11" s="502"/>
      <c r="E11" s="502"/>
      <c r="F11" s="86"/>
      <c r="G11" s="86"/>
      <c r="H11" s="86"/>
      <c r="I11" s="87"/>
      <c r="J11" s="21"/>
      <c r="P11" s="221"/>
      <c r="R11" s="217" t="s">
        <v>25</v>
      </c>
      <c r="S11" s="88" t="s">
        <v>44</v>
      </c>
      <c r="T11" s="85"/>
      <c r="U11" s="86"/>
      <c r="V11" s="86"/>
      <c r="W11" s="86"/>
      <c r="X11" s="86"/>
      <c r="Y11" s="87"/>
      <c r="Z11" s="21"/>
    </row>
    <row r="12" spans="2:33" ht="36.75" customHeight="1">
      <c r="B12" s="216" t="s">
        <v>26</v>
      </c>
      <c r="C12" s="501"/>
      <c r="D12" s="502"/>
      <c r="E12" s="502"/>
      <c r="F12" s="86"/>
      <c r="G12" s="86"/>
      <c r="H12" s="86"/>
      <c r="I12" s="87"/>
      <c r="J12" s="21"/>
      <c r="P12" s="221"/>
      <c r="R12" s="217" t="s">
        <v>26</v>
      </c>
      <c r="S12" s="88" t="s">
        <v>45</v>
      </c>
      <c r="T12" s="85"/>
      <c r="U12" s="86"/>
      <c r="V12" s="86"/>
      <c r="W12" s="86"/>
      <c r="X12" s="86"/>
      <c r="Y12" s="87"/>
      <c r="Z12" s="21"/>
    </row>
    <row r="13" spans="2:33" ht="36.75" customHeight="1">
      <c r="B13" s="216" t="s">
        <v>9</v>
      </c>
      <c r="C13" s="501"/>
      <c r="D13" s="502"/>
      <c r="E13" s="502"/>
      <c r="F13" s="89"/>
      <c r="G13" s="89"/>
      <c r="H13" s="89"/>
      <c r="I13" s="90"/>
      <c r="J13" s="21"/>
      <c r="P13" s="221"/>
      <c r="R13" s="217" t="s">
        <v>9</v>
      </c>
      <c r="S13" s="91" t="s">
        <v>46</v>
      </c>
      <c r="T13" s="82"/>
      <c r="U13" s="89"/>
      <c r="V13" s="89"/>
      <c r="W13" s="89"/>
      <c r="X13" s="89"/>
      <c r="Y13" s="90"/>
      <c r="Z13" s="21"/>
    </row>
    <row r="14" spans="2:33" ht="36.75" customHeight="1">
      <c r="B14" s="92"/>
      <c r="C14" s="93"/>
      <c r="D14" s="94"/>
      <c r="E14" s="21"/>
      <c r="F14" s="21"/>
      <c r="G14" s="21"/>
      <c r="H14" s="21"/>
      <c r="I14" s="21"/>
      <c r="J14" s="21"/>
      <c r="P14" s="221"/>
      <c r="R14" s="92"/>
      <c r="S14" s="79"/>
      <c r="T14" s="79"/>
      <c r="U14" s="21"/>
      <c r="V14" s="21"/>
      <c r="W14" s="21"/>
      <c r="X14" s="21"/>
      <c r="Y14" s="21"/>
      <c r="Z14" s="21"/>
    </row>
    <row r="15" spans="2:33" ht="36.75" customHeight="1">
      <c r="B15" s="21"/>
      <c r="C15" s="21"/>
      <c r="D15" s="21"/>
      <c r="E15" s="21"/>
      <c r="F15" s="21"/>
      <c r="G15" s="21"/>
      <c r="H15" s="21"/>
      <c r="I15" s="21"/>
      <c r="J15" s="21"/>
      <c r="P15" s="221"/>
      <c r="R15" s="21"/>
      <c r="S15" s="21"/>
      <c r="T15" s="21"/>
      <c r="U15" s="21"/>
      <c r="V15" s="21"/>
      <c r="W15" s="21"/>
      <c r="X15" s="21"/>
      <c r="Y15" s="21"/>
      <c r="Z15" s="21"/>
    </row>
    <row r="16" spans="2:33" ht="36.75" customHeight="1">
      <c r="P16" s="221"/>
    </row>
    <row r="17" spans="1:30" ht="36.75" customHeight="1">
      <c r="B17" s="21"/>
      <c r="I17" s="211"/>
      <c r="P17" s="221"/>
    </row>
    <row r="18" spans="1:30" ht="36.75" customHeight="1" thickBot="1">
      <c r="A18" s="101"/>
      <c r="B18" s="101"/>
      <c r="C18" s="101"/>
      <c r="D18" s="101"/>
      <c r="E18" s="101"/>
      <c r="F18" s="101"/>
      <c r="G18" s="101"/>
      <c r="H18" s="101"/>
      <c r="I18" s="101"/>
      <c r="J18" s="101"/>
      <c r="K18" s="102"/>
      <c r="L18" s="102"/>
      <c r="M18" s="102"/>
      <c r="N18" s="102"/>
      <c r="O18" s="102"/>
      <c r="P18" s="222"/>
    </row>
    <row r="19" spans="1:30" ht="36.75" customHeight="1" thickBot="1">
      <c r="B19" s="103"/>
      <c r="C19" s="103"/>
      <c r="D19" s="103"/>
      <c r="E19" s="103"/>
      <c r="F19" s="103"/>
      <c r="G19" s="103"/>
      <c r="H19" s="103"/>
      <c r="I19" s="103"/>
      <c r="J19" s="103"/>
      <c r="L19" s="103"/>
      <c r="M19" s="103"/>
      <c r="P19" s="221"/>
    </row>
    <row r="20" spans="1:30" ht="36.75" customHeight="1" thickBot="1">
      <c r="B20" s="95" t="s">
        <v>126</v>
      </c>
      <c r="C20" s="96"/>
      <c r="D20" s="97"/>
      <c r="E20" s="98"/>
      <c r="F20" s="98"/>
      <c r="G20" s="98"/>
      <c r="H20" s="99"/>
      <c r="P20" s="221"/>
      <c r="R20" s="100" t="s">
        <v>126</v>
      </c>
      <c r="S20" s="96" t="s">
        <v>127</v>
      </c>
      <c r="T20" s="97"/>
      <c r="U20" s="98"/>
      <c r="V20" s="98"/>
      <c r="W20" s="98"/>
      <c r="X20" s="99"/>
      <c r="AD20" s="103"/>
    </row>
    <row r="21" spans="1:30" ht="36.75" customHeight="1">
      <c r="B21" s="103"/>
      <c r="C21" s="103"/>
      <c r="D21" s="103"/>
      <c r="E21" s="103"/>
      <c r="F21" s="103"/>
      <c r="G21" s="103"/>
      <c r="H21" s="103"/>
      <c r="I21" s="103"/>
      <c r="J21" s="103"/>
      <c r="L21" s="103"/>
      <c r="M21" s="103"/>
      <c r="N21" s="103"/>
      <c r="O21" s="212"/>
      <c r="P21" s="223"/>
      <c r="AD21" s="103"/>
    </row>
    <row r="22" spans="1:30" ht="36.75" customHeight="1">
      <c r="B22" s="21"/>
      <c r="C22" s="103"/>
      <c r="D22" s="103"/>
      <c r="E22" s="103"/>
      <c r="F22" s="103"/>
      <c r="G22" s="103"/>
      <c r="H22" s="103"/>
      <c r="I22" s="103"/>
      <c r="J22" s="103"/>
      <c r="L22" s="103"/>
      <c r="M22" s="103"/>
      <c r="N22" s="103"/>
      <c r="O22" s="103"/>
      <c r="P22" s="224"/>
    </row>
    <row r="23" spans="1:30" ht="36.75" customHeight="1">
      <c r="B23" s="21"/>
      <c r="K23" s="103"/>
      <c r="P23" s="221"/>
    </row>
    <row r="24" spans="1:30" ht="36.75" customHeight="1">
      <c r="C24" s="21"/>
      <c r="D24" s="21"/>
      <c r="E24" s="21"/>
      <c r="F24" s="21"/>
      <c r="G24" s="21"/>
      <c r="H24" s="21"/>
      <c r="I24" s="21"/>
      <c r="J24" s="21"/>
      <c r="P24" s="221"/>
    </row>
    <row r="25" spans="1:30" ht="36.75" customHeight="1">
      <c r="F25" s="21"/>
      <c r="G25" s="21"/>
      <c r="H25" s="21"/>
      <c r="I25" s="21"/>
      <c r="J25" s="21"/>
      <c r="K25" s="103"/>
      <c r="P25" s="221"/>
    </row>
    <row r="26" spans="1:30" ht="36.75" customHeight="1">
      <c r="F26" s="21"/>
      <c r="G26" s="21"/>
      <c r="H26" s="21"/>
      <c r="I26" s="21"/>
      <c r="J26" s="21"/>
      <c r="K26" s="103"/>
    </row>
    <row r="27" spans="1:30" ht="36.75" customHeight="1">
      <c r="F27" s="21"/>
      <c r="G27" s="21"/>
      <c r="H27" s="21"/>
      <c r="I27" s="21"/>
      <c r="J27" s="21"/>
    </row>
    <row r="28" spans="1:30" ht="36.75" customHeight="1">
      <c r="F28" s="21"/>
      <c r="G28" s="21"/>
      <c r="H28" s="21"/>
      <c r="I28" s="21"/>
      <c r="J28" s="21"/>
    </row>
    <row r="29" spans="1:30" ht="36.75" customHeight="1">
      <c r="F29" s="21"/>
      <c r="G29" s="21"/>
      <c r="H29" s="21"/>
      <c r="I29" s="21"/>
      <c r="J29" s="21"/>
    </row>
    <row r="30" spans="1:30" ht="36.75" customHeight="1">
      <c r="F30" s="21"/>
      <c r="G30" s="21"/>
      <c r="H30" s="21"/>
      <c r="I30" s="21"/>
      <c r="J30" s="21"/>
    </row>
    <row r="31" spans="1:30" ht="36.75" customHeight="1">
      <c r="F31" s="21"/>
      <c r="G31" s="21"/>
      <c r="H31" s="21"/>
      <c r="I31" s="21"/>
      <c r="J31" s="21"/>
    </row>
    <row r="32" spans="1:30" ht="36.75" customHeight="1">
      <c r="F32" s="21"/>
      <c r="G32" s="21"/>
      <c r="H32" s="21"/>
      <c r="I32" s="21"/>
      <c r="J32" s="21"/>
    </row>
    <row r="33" spans="3:10" ht="36.75" customHeight="1">
      <c r="F33" s="21"/>
      <c r="G33" s="21"/>
      <c r="H33" s="21"/>
      <c r="I33" s="21"/>
      <c r="J33" s="21"/>
    </row>
    <row r="34" spans="3:10" ht="36.75" customHeight="1">
      <c r="F34" s="21"/>
      <c r="G34" s="21"/>
      <c r="H34" s="21"/>
      <c r="I34" s="21"/>
      <c r="J34" s="21"/>
    </row>
    <row r="35" spans="3:10" ht="36.75" customHeight="1">
      <c r="F35" s="21"/>
      <c r="G35" s="21"/>
      <c r="H35" s="21"/>
      <c r="I35" s="21"/>
      <c r="J35" s="21"/>
    </row>
    <row r="36" spans="3:10" ht="36.75" customHeight="1">
      <c r="F36" s="21"/>
      <c r="G36" s="21"/>
      <c r="H36" s="21"/>
      <c r="I36" s="21"/>
      <c r="J36" s="21"/>
    </row>
    <row r="37" spans="3:10" ht="36.75" customHeight="1">
      <c r="F37" s="21"/>
      <c r="G37" s="21"/>
      <c r="H37" s="21"/>
      <c r="I37" s="21"/>
      <c r="J37" s="21"/>
    </row>
    <row r="38" spans="3:10" ht="36.75" customHeight="1">
      <c r="F38" s="21"/>
      <c r="G38" s="21"/>
      <c r="H38" s="21"/>
      <c r="I38" s="21"/>
      <c r="J38" s="21"/>
    </row>
    <row r="39" spans="3:10" ht="36.75" customHeight="1">
      <c r="F39" s="21"/>
      <c r="G39" s="21"/>
      <c r="H39" s="21"/>
      <c r="I39" s="21"/>
      <c r="J39" s="21"/>
    </row>
    <row r="40" spans="3:10" ht="36.75" customHeight="1">
      <c r="C40" s="21"/>
      <c r="D40" s="21"/>
      <c r="E40" s="21"/>
      <c r="F40" s="21"/>
      <c r="G40" s="21"/>
    </row>
  </sheetData>
  <mergeCells count="4">
    <mergeCell ref="J7:P8"/>
    <mergeCell ref="J9:P10"/>
    <mergeCell ref="S3:U3"/>
    <mergeCell ref="S2:U2"/>
  </mergeCells>
  <phoneticPr fontId="2"/>
  <pageMargins left="0.7" right="0.35" top="0.49" bottom="0.46" header="0.3" footer="0.3"/>
  <pageSetup paperSize="9" scale="74" orientation="portrait" r:id="rId1"/>
  <headerFooter>
    <oddHeader>&amp;L&amp;"-,太字"&amp;14&amp;KFF0000この情報シートは提出は不要です。</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80C5C-2DCE-4616-B722-2AA1F959EE9F}">
  <dimension ref="B1:AH69"/>
  <sheetViews>
    <sheetView showZeros="0" view="pageBreakPreview" zoomScale="120" zoomScaleNormal="110" zoomScaleSheetLayoutView="120" workbookViewId="0">
      <selection activeCell="Z5" sqref="Z5:AB6"/>
    </sheetView>
  </sheetViews>
  <sheetFormatPr defaultColWidth="5.25" defaultRowHeight="14.25" customHeight="1"/>
  <cols>
    <col min="1" max="16384" width="5.25" style="6"/>
  </cols>
  <sheetData>
    <row r="1" spans="2:34" ht="32.25" customHeight="1">
      <c r="B1" s="523" t="s">
        <v>144</v>
      </c>
      <c r="C1" s="523"/>
      <c r="D1" s="523"/>
      <c r="E1" s="523"/>
      <c r="F1" s="523"/>
      <c r="G1" s="523"/>
      <c r="H1" s="523"/>
      <c r="I1" s="523"/>
      <c r="J1" s="523"/>
      <c r="K1" s="523"/>
      <c r="L1" s="523"/>
      <c r="M1" s="523"/>
      <c r="N1" s="523"/>
      <c r="O1" s="523"/>
      <c r="P1" s="523"/>
      <c r="R1" s="523"/>
      <c r="S1" s="523"/>
      <c r="T1" s="523"/>
      <c r="U1" s="523"/>
      <c r="V1" s="523"/>
      <c r="W1" s="523"/>
      <c r="X1" s="523"/>
      <c r="Y1" s="523"/>
      <c r="Z1" s="523"/>
      <c r="AA1" s="523"/>
      <c r="AB1" s="523"/>
      <c r="AC1" s="523"/>
      <c r="AD1" s="523"/>
      <c r="AE1" s="523"/>
      <c r="AF1" s="523"/>
      <c r="AG1" s="523"/>
    </row>
    <row r="2" spans="2:34" ht="14.25" customHeight="1">
      <c r="B2" s="529" t="s">
        <v>322</v>
      </c>
      <c r="C2" s="529"/>
      <c r="D2" s="529"/>
      <c r="E2" s="529"/>
      <c r="F2" s="7"/>
      <c r="G2" s="7"/>
      <c r="S2" s="529" t="s">
        <v>322</v>
      </c>
      <c r="T2" s="529"/>
      <c r="U2" s="529"/>
      <c r="V2" s="529"/>
      <c r="W2" s="7"/>
      <c r="X2" s="7"/>
    </row>
    <row r="3" spans="2:34" ht="14.25" customHeight="1">
      <c r="C3" s="524"/>
      <c r="D3" s="524"/>
      <c r="E3" s="524"/>
      <c r="L3" s="525" t="s">
        <v>0</v>
      </c>
      <c r="M3" s="525"/>
      <c r="N3" s="526">
        <f>情報シート!C2</f>
        <v>0</v>
      </c>
      <c r="O3" s="527"/>
      <c r="P3" s="527"/>
      <c r="Q3" s="528"/>
      <c r="AC3" s="525" t="s">
        <v>0</v>
      </c>
      <c r="AD3" s="525"/>
      <c r="AE3" s="526">
        <v>46172</v>
      </c>
      <c r="AF3" s="527"/>
      <c r="AG3" s="527"/>
      <c r="AH3" s="528"/>
    </row>
    <row r="4" spans="2:34" ht="14.25" customHeight="1">
      <c r="C4" s="524"/>
      <c r="D4" s="524"/>
      <c r="E4" s="524"/>
    </row>
    <row r="5" spans="2:34" ht="14.25" customHeight="1">
      <c r="B5" s="530" t="s">
        <v>106</v>
      </c>
      <c r="C5" s="530"/>
      <c r="D5" s="530"/>
      <c r="E5" s="530"/>
      <c r="F5" s="530"/>
      <c r="G5" s="530"/>
      <c r="H5" s="9"/>
      <c r="I5" s="9"/>
      <c r="S5" s="530" t="s">
        <v>106</v>
      </c>
      <c r="T5" s="530"/>
      <c r="U5" s="530"/>
      <c r="V5" s="530"/>
      <c r="W5" s="530"/>
      <c r="X5" s="530"/>
      <c r="Y5" s="9"/>
      <c r="Z5" s="524" t="s">
        <v>119</v>
      </c>
      <c r="AA5" s="524"/>
      <c r="AB5" s="524"/>
    </row>
    <row r="6" spans="2:34" ht="14.25" customHeight="1">
      <c r="B6" s="19"/>
      <c r="C6" s="67" t="s">
        <v>107</v>
      </c>
      <c r="D6" s="531" t="s">
        <v>112</v>
      </c>
      <c r="E6" s="531"/>
      <c r="F6" s="531"/>
      <c r="G6" s="41" t="s">
        <v>108</v>
      </c>
      <c r="H6" s="11"/>
      <c r="R6" s="19"/>
      <c r="S6" s="19"/>
      <c r="T6" s="67" t="s">
        <v>107</v>
      </c>
      <c r="U6" s="531" t="s">
        <v>112</v>
      </c>
      <c r="V6" s="531"/>
      <c r="W6" s="531"/>
      <c r="X6" s="11" t="s">
        <v>108</v>
      </c>
      <c r="Y6" s="11" t="s">
        <v>108</v>
      </c>
      <c r="Z6" s="524"/>
      <c r="AA6" s="524"/>
      <c r="AB6" s="524"/>
    </row>
    <row r="7" spans="2:34" ht="14.25" customHeight="1">
      <c r="B7" s="19"/>
      <c r="C7" s="19"/>
      <c r="D7" s="531"/>
      <c r="E7" s="531"/>
      <c r="F7" s="531"/>
      <c r="G7" s="117"/>
      <c r="K7" s="106" t="s">
        <v>125</v>
      </c>
      <c r="L7" s="532">
        <f>情報シート!C3</f>
        <v>0</v>
      </c>
      <c r="M7" s="532"/>
      <c r="N7" s="60"/>
      <c r="O7" s="60"/>
      <c r="R7" s="19"/>
      <c r="S7" s="19"/>
      <c r="T7" s="19"/>
      <c r="U7" s="531"/>
      <c r="V7" s="531"/>
      <c r="W7" s="531"/>
      <c r="X7" s="117"/>
      <c r="AB7" s="106" t="s">
        <v>125</v>
      </c>
      <c r="AC7" s="532" t="str">
        <f>情報シート!S3</f>
        <v>850-8570</v>
      </c>
      <c r="AD7" s="532"/>
      <c r="AE7" s="60"/>
      <c r="AF7" s="60"/>
    </row>
    <row r="8" spans="2:34" ht="14.25" customHeight="1">
      <c r="J8" s="81"/>
      <c r="K8" s="108" t="s">
        <v>1</v>
      </c>
      <c r="L8" s="510">
        <f>情報シート!C4</f>
        <v>0</v>
      </c>
      <c r="M8" s="510"/>
      <c r="N8" s="510"/>
      <c r="O8" s="510"/>
      <c r="P8" s="510"/>
      <c r="Q8" s="510"/>
      <c r="AA8" s="81"/>
      <c r="AB8" s="108" t="s">
        <v>1</v>
      </c>
      <c r="AC8" s="510" t="str">
        <f>情報シート!S4</f>
        <v>長崎県長崎市△△町○番〇▼号</v>
      </c>
      <c r="AD8" s="510"/>
      <c r="AE8" s="510"/>
      <c r="AF8" s="510"/>
      <c r="AG8" s="510"/>
      <c r="AH8" s="510"/>
    </row>
    <row r="9" spans="2:34" ht="14.25" customHeight="1">
      <c r="J9" s="81"/>
      <c r="K9" s="107"/>
      <c r="L9" s="510">
        <f>情報シート!C5</f>
        <v>0</v>
      </c>
      <c r="M9" s="510"/>
      <c r="N9" s="510"/>
      <c r="O9" s="510"/>
      <c r="P9" s="510"/>
      <c r="Q9" s="510"/>
      <c r="AA9" s="81"/>
      <c r="AB9" s="107"/>
      <c r="AC9" s="510" t="str">
        <f>情報シート!S5</f>
        <v>長崎■■ビル　５階</v>
      </c>
      <c r="AD9" s="510"/>
      <c r="AE9" s="510"/>
      <c r="AF9" s="510"/>
      <c r="AG9" s="510"/>
      <c r="AH9" s="510"/>
    </row>
    <row r="10" spans="2:34" ht="14.25" customHeight="1">
      <c r="J10" s="81"/>
      <c r="K10" s="109" t="s">
        <v>2</v>
      </c>
      <c r="L10" s="512">
        <f>情報シート!C6</f>
        <v>0</v>
      </c>
      <c r="M10" s="512"/>
      <c r="N10" s="512"/>
      <c r="O10" s="512"/>
      <c r="P10" s="512"/>
      <c r="Q10" s="139" t="s">
        <v>120</v>
      </c>
      <c r="AA10" s="81"/>
      <c r="AB10" s="109" t="s">
        <v>2</v>
      </c>
      <c r="AC10" s="512" t="str">
        <f>情報シート!S6</f>
        <v>○●旅行株式会社</v>
      </c>
      <c r="AD10" s="512"/>
      <c r="AE10" s="512"/>
      <c r="AF10" s="512"/>
      <c r="AG10" s="512"/>
      <c r="AH10" s="140" t="s">
        <v>120</v>
      </c>
    </row>
    <row r="11" spans="2:34" ht="14.25" customHeight="1">
      <c r="J11" s="81"/>
      <c r="K11" s="107"/>
      <c r="L11" s="510">
        <f>情報シート!C7</f>
        <v>0</v>
      </c>
      <c r="M11" s="510"/>
      <c r="N11" s="510"/>
      <c r="O11" s="510"/>
      <c r="P11" s="510"/>
      <c r="Q11" s="141"/>
      <c r="W11" s="15" t="s">
        <v>280</v>
      </c>
      <c r="AA11" s="81"/>
      <c r="AB11" s="107"/>
      <c r="AC11" s="510" t="str">
        <f>情報シート!S7</f>
        <v>長崎支店</v>
      </c>
      <c r="AD11" s="510"/>
      <c r="AE11" s="510"/>
      <c r="AF11" s="510"/>
      <c r="AG11" s="510"/>
      <c r="AH11" s="141"/>
    </row>
    <row r="12" spans="2:34" ht="14.25" customHeight="1">
      <c r="J12" s="119"/>
      <c r="K12" s="110" t="s">
        <v>3</v>
      </c>
      <c r="L12" s="511">
        <f>情報シート!C9</f>
        <v>0</v>
      </c>
      <c r="M12" s="511"/>
      <c r="N12" s="142"/>
      <c r="O12" s="142"/>
      <c r="P12" s="143"/>
      <c r="Q12" s="141"/>
      <c r="AA12" s="119"/>
      <c r="AB12" s="110" t="s">
        <v>3</v>
      </c>
      <c r="AC12" s="511" t="str">
        <f>情報シート!S9</f>
        <v>支店長</v>
      </c>
      <c r="AD12" s="511"/>
      <c r="AE12" s="142"/>
      <c r="AF12" s="142"/>
      <c r="AG12" s="143"/>
      <c r="AH12" s="141"/>
    </row>
    <row r="13" spans="2:34" ht="14.25" customHeight="1">
      <c r="J13" s="119"/>
      <c r="K13" s="110" t="s">
        <v>4</v>
      </c>
      <c r="L13" s="513">
        <f>情報シート!C10</f>
        <v>0</v>
      </c>
      <c r="M13" s="513"/>
      <c r="N13" s="513"/>
      <c r="O13" s="513"/>
      <c r="P13" s="141"/>
      <c r="Q13" s="139" t="s">
        <v>120</v>
      </c>
      <c r="AA13" s="119"/>
      <c r="AB13" s="110" t="s">
        <v>4</v>
      </c>
      <c r="AC13" s="513" t="str">
        <f>情報シート!S10</f>
        <v>長崎　太郎</v>
      </c>
      <c r="AD13" s="513"/>
      <c r="AE13" s="513"/>
      <c r="AF13" s="513"/>
      <c r="AG13" s="141"/>
      <c r="AH13" s="140" t="s">
        <v>120</v>
      </c>
    </row>
    <row r="14" spans="2:34" ht="14.25" customHeight="1">
      <c r="J14" s="119"/>
      <c r="K14" s="110" t="s">
        <v>6</v>
      </c>
      <c r="L14" s="511">
        <f>情報シート!C8</f>
        <v>0</v>
      </c>
      <c r="M14" s="511"/>
      <c r="N14" s="511"/>
      <c r="O14" s="511"/>
      <c r="P14" s="511"/>
      <c r="Q14" s="511"/>
      <c r="AA14" s="119"/>
      <c r="AB14" s="110" t="s">
        <v>6</v>
      </c>
      <c r="AC14" s="511" t="str">
        <f>情報シート!S8</f>
        <v>長崎県知事登録旅行業　第○－△□○号</v>
      </c>
      <c r="AD14" s="511"/>
      <c r="AE14" s="511"/>
      <c r="AF14" s="511"/>
      <c r="AG14" s="511"/>
      <c r="AH14" s="511"/>
    </row>
    <row r="16" spans="2:34" ht="14.25" customHeight="1">
      <c r="D16" s="534" t="s">
        <v>197</v>
      </c>
      <c r="E16" s="534"/>
      <c r="F16" s="534"/>
      <c r="G16" s="534"/>
      <c r="H16" s="534"/>
      <c r="I16" s="534"/>
      <c r="J16" s="534"/>
      <c r="K16" s="534"/>
      <c r="L16" s="534"/>
      <c r="M16" s="534"/>
      <c r="N16" s="534"/>
      <c r="O16" s="534"/>
      <c r="U16" s="534" t="s">
        <v>229</v>
      </c>
      <c r="V16" s="534"/>
      <c r="W16" s="534"/>
      <c r="X16" s="534"/>
      <c r="Y16" s="534"/>
      <c r="Z16" s="534"/>
      <c r="AA16" s="534"/>
      <c r="AB16" s="534"/>
      <c r="AC16" s="534"/>
      <c r="AD16" s="534"/>
      <c r="AE16" s="534"/>
      <c r="AF16" s="534"/>
    </row>
    <row r="17" spans="2:34" ht="14.25" customHeight="1">
      <c r="D17" s="534"/>
      <c r="E17" s="534"/>
      <c r="F17" s="534"/>
      <c r="G17" s="534"/>
      <c r="H17" s="534"/>
      <c r="I17" s="534"/>
      <c r="J17" s="534"/>
      <c r="K17" s="534"/>
      <c r="L17" s="534"/>
      <c r="M17" s="534"/>
      <c r="N17" s="534"/>
      <c r="O17" s="534"/>
      <c r="U17" s="534"/>
      <c r="V17" s="534"/>
      <c r="W17" s="534"/>
      <c r="X17" s="534"/>
      <c r="Y17" s="534"/>
      <c r="Z17" s="534"/>
      <c r="AA17" s="534"/>
      <c r="AB17" s="534"/>
      <c r="AC17" s="534"/>
      <c r="AD17" s="534"/>
      <c r="AE17" s="534"/>
      <c r="AF17" s="534"/>
    </row>
    <row r="18" spans="2:34" ht="14.25" customHeight="1">
      <c r="D18" s="534"/>
      <c r="E18" s="534"/>
      <c r="F18" s="534"/>
      <c r="G18" s="534"/>
      <c r="H18" s="534"/>
      <c r="I18" s="534"/>
      <c r="J18" s="534"/>
      <c r="K18" s="534"/>
      <c r="L18" s="534"/>
      <c r="M18" s="534"/>
      <c r="N18" s="534"/>
      <c r="O18" s="534"/>
      <c r="U18" s="534"/>
      <c r="V18" s="534"/>
      <c r="W18" s="534"/>
      <c r="X18" s="534"/>
      <c r="Y18" s="534"/>
      <c r="Z18" s="534"/>
      <c r="AA18" s="534"/>
      <c r="AB18" s="534"/>
      <c r="AC18" s="534"/>
      <c r="AD18" s="534"/>
      <c r="AE18" s="534"/>
      <c r="AF18" s="534"/>
    </row>
    <row r="19" spans="2:34" ht="14.25" customHeight="1">
      <c r="G19" s="11"/>
      <c r="H19" s="11"/>
      <c r="I19" s="11"/>
      <c r="J19" s="11"/>
      <c r="K19" s="11"/>
      <c r="X19" s="11"/>
      <c r="Y19" s="11"/>
      <c r="Z19" s="11"/>
      <c r="AA19" s="11"/>
      <c r="AB19" s="11"/>
    </row>
    <row r="20" spans="2:34" ht="14.25" customHeight="1">
      <c r="C20" s="550" t="s">
        <v>323</v>
      </c>
      <c r="D20" s="550"/>
      <c r="E20" s="550"/>
      <c r="F20" s="550"/>
      <c r="G20" s="550"/>
      <c r="H20" s="550"/>
      <c r="I20" s="550"/>
      <c r="J20" s="550"/>
      <c r="K20" s="550"/>
      <c r="L20" s="550"/>
      <c r="M20" s="550"/>
      <c r="N20" s="550"/>
      <c r="O20" s="550"/>
      <c r="P20" s="550"/>
      <c r="Q20" s="550"/>
      <c r="T20" s="550" t="s">
        <v>323</v>
      </c>
      <c r="U20" s="550"/>
      <c r="V20" s="550"/>
      <c r="W20" s="550"/>
      <c r="X20" s="550"/>
      <c r="Y20" s="550"/>
      <c r="Z20" s="550"/>
      <c r="AA20" s="550"/>
      <c r="AB20" s="550"/>
      <c r="AC20" s="550"/>
      <c r="AD20" s="550"/>
      <c r="AE20" s="550"/>
      <c r="AF20" s="550"/>
      <c r="AG20" s="550"/>
      <c r="AH20" s="550"/>
    </row>
    <row r="21" spans="2:34" ht="14.25" customHeight="1">
      <c r="C21" s="550"/>
      <c r="D21" s="550"/>
      <c r="E21" s="550"/>
      <c r="F21" s="550"/>
      <c r="G21" s="550"/>
      <c r="H21" s="550"/>
      <c r="I21" s="550"/>
      <c r="J21" s="550"/>
      <c r="K21" s="550"/>
      <c r="L21" s="550"/>
      <c r="M21" s="550"/>
      <c r="N21" s="550"/>
      <c r="O21" s="550"/>
      <c r="P21" s="550"/>
      <c r="Q21" s="550"/>
      <c r="T21" s="550"/>
      <c r="U21" s="550"/>
      <c r="V21" s="550"/>
      <c r="W21" s="550"/>
      <c r="X21" s="550"/>
      <c r="Y21" s="550"/>
      <c r="Z21" s="550"/>
      <c r="AA21" s="550"/>
      <c r="AB21" s="550"/>
      <c r="AC21" s="550"/>
      <c r="AD21" s="550"/>
      <c r="AE21" s="550"/>
      <c r="AF21" s="550"/>
      <c r="AG21" s="550"/>
      <c r="AH21" s="550"/>
    </row>
    <row r="22" spans="2:34" ht="14.25" customHeight="1">
      <c r="B22" s="6" t="s">
        <v>145</v>
      </c>
      <c r="C22" s="550"/>
      <c r="D22" s="550"/>
      <c r="E22" s="550"/>
      <c r="F22" s="550"/>
      <c r="G22" s="550"/>
      <c r="H22" s="550"/>
      <c r="I22" s="550"/>
      <c r="J22" s="550"/>
      <c r="K22" s="550"/>
      <c r="L22" s="550"/>
      <c r="M22" s="550"/>
      <c r="N22" s="550"/>
      <c r="O22" s="550"/>
      <c r="P22" s="550"/>
      <c r="Q22" s="550"/>
      <c r="R22" s="6" t="s">
        <v>145</v>
      </c>
      <c r="T22" s="550"/>
      <c r="U22" s="550"/>
      <c r="V22" s="550"/>
      <c r="W22" s="550"/>
      <c r="X22" s="550"/>
      <c r="Y22" s="550"/>
      <c r="Z22" s="550"/>
      <c r="AA22" s="550"/>
      <c r="AB22" s="550"/>
      <c r="AC22" s="550"/>
      <c r="AD22" s="550"/>
      <c r="AE22" s="550"/>
      <c r="AF22" s="550"/>
      <c r="AG22" s="550"/>
      <c r="AH22" s="550"/>
    </row>
    <row r="23" spans="2:34" ht="14.25" customHeight="1">
      <c r="I23" s="11" t="s">
        <v>7</v>
      </c>
      <c r="Z23" s="11" t="s">
        <v>7</v>
      </c>
    </row>
    <row r="24" spans="2:34" ht="14.25" customHeight="1">
      <c r="C24" s="533" t="s">
        <v>150</v>
      </c>
      <c r="D24" s="533"/>
      <c r="E24" s="533"/>
      <c r="G24" s="148" t="s">
        <v>35</v>
      </c>
      <c r="I24" s="148"/>
      <c r="J24" s="148"/>
      <c r="K24" s="148" t="s">
        <v>177</v>
      </c>
      <c r="L24" s="148"/>
      <c r="M24" s="148"/>
      <c r="N24" s="148"/>
      <c r="O24" s="148"/>
      <c r="T24" s="533" t="s">
        <v>150</v>
      </c>
      <c r="U24" s="533"/>
      <c r="V24" s="533"/>
      <c r="X24" s="148" t="s">
        <v>35</v>
      </c>
      <c r="Y24" s="148"/>
      <c r="Z24" s="148"/>
      <c r="AB24" s="148" t="s">
        <v>177</v>
      </c>
      <c r="AC24" s="148"/>
      <c r="AD24" s="148"/>
      <c r="AE24" s="148"/>
      <c r="AF24" s="148"/>
    </row>
    <row r="25" spans="2:34" ht="14.25" customHeight="1">
      <c r="G25" s="562" t="s">
        <v>266</v>
      </c>
      <c r="H25" s="563"/>
      <c r="I25" s="563"/>
      <c r="J25" s="564"/>
      <c r="K25" s="556"/>
      <c r="L25" s="557"/>
      <c r="M25" s="557"/>
      <c r="N25" s="557"/>
      <c r="O25" s="557"/>
      <c r="P25" s="557"/>
      <c r="Q25" s="558"/>
      <c r="X25" s="562" t="s">
        <v>266</v>
      </c>
      <c r="Y25" s="563"/>
      <c r="Z25" s="563"/>
      <c r="AA25" s="564"/>
      <c r="AB25" s="556" t="s">
        <v>151</v>
      </c>
      <c r="AC25" s="557"/>
      <c r="AD25" s="557"/>
      <c r="AE25" s="557"/>
      <c r="AF25" s="557"/>
      <c r="AG25" s="557"/>
      <c r="AH25" s="558"/>
    </row>
    <row r="26" spans="2:34" ht="14.25" customHeight="1">
      <c r="G26" s="565"/>
      <c r="H26" s="566"/>
      <c r="I26" s="566"/>
      <c r="J26" s="567"/>
      <c r="K26" s="559"/>
      <c r="L26" s="560"/>
      <c r="M26" s="560"/>
      <c r="N26" s="560"/>
      <c r="O26" s="560"/>
      <c r="P26" s="560"/>
      <c r="Q26" s="561"/>
      <c r="X26" s="565"/>
      <c r="Y26" s="566"/>
      <c r="Z26" s="566"/>
      <c r="AA26" s="567"/>
      <c r="AB26" s="559"/>
      <c r="AC26" s="560"/>
      <c r="AD26" s="560"/>
      <c r="AE26" s="560"/>
      <c r="AF26" s="560"/>
      <c r="AG26" s="560"/>
      <c r="AH26" s="561"/>
    </row>
    <row r="27" spans="2:34" ht="14.25" customHeight="1">
      <c r="C27" s="533" t="s">
        <v>196</v>
      </c>
      <c r="D27" s="533"/>
      <c r="E27" s="533"/>
      <c r="G27" s="148" t="s">
        <v>152</v>
      </c>
      <c r="H27" s="148"/>
      <c r="I27" s="148"/>
      <c r="J27" s="148"/>
      <c r="K27" s="59"/>
      <c r="L27" s="148" t="s">
        <v>153</v>
      </c>
      <c r="M27" s="148"/>
      <c r="N27" s="148"/>
      <c r="O27" s="148"/>
      <c r="T27" s="533" t="s">
        <v>196</v>
      </c>
      <c r="U27" s="533"/>
      <c r="V27" s="533"/>
      <c r="X27" s="148" t="s">
        <v>152</v>
      </c>
      <c r="Y27" s="148"/>
      <c r="Z27" s="148"/>
      <c r="AA27" s="148"/>
      <c r="AB27" s="59"/>
      <c r="AC27" s="148" t="s">
        <v>153</v>
      </c>
      <c r="AD27" s="148"/>
      <c r="AE27" s="148"/>
      <c r="AF27" s="148"/>
    </row>
    <row r="28" spans="2:34" ht="14.25" customHeight="1">
      <c r="G28" s="544"/>
      <c r="H28" s="545"/>
      <c r="I28" s="545"/>
      <c r="J28" s="546"/>
      <c r="K28" s="120"/>
      <c r="L28" s="544"/>
      <c r="M28" s="545"/>
      <c r="N28" s="545"/>
      <c r="O28" s="546"/>
      <c r="X28" s="544">
        <v>46204</v>
      </c>
      <c r="Y28" s="545"/>
      <c r="Z28" s="545"/>
      <c r="AA28" s="546"/>
      <c r="AB28" s="120"/>
      <c r="AC28" s="544">
        <v>46387</v>
      </c>
      <c r="AD28" s="545"/>
      <c r="AE28" s="545"/>
      <c r="AF28" s="546"/>
    </row>
    <row r="29" spans="2:34" ht="14.25" customHeight="1">
      <c r="G29" s="547"/>
      <c r="H29" s="548"/>
      <c r="I29" s="548"/>
      <c r="J29" s="549"/>
      <c r="K29" s="121" t="s">
        <v>29</v>
      </c>
      <c r="L29" s="547"/>
      <c r="M29" s="548"/>
      <c r="N29" s="548"/>
      <c r="O29" s="549"/>
      <c r="X29" s="547"/>
      <c r="Y29" s="548"/>
      <c r="Z29" s="548"/>
      <c r="AA29" s="549"/>
      <c r="AB29" s="121" t="s">
        <v>29</v>
      </c>
      <c r="AC29" s="547"/>
      <c r="AD29" s="548"/>
      <c r="AE29" s="548"/>
      <c r="AF29" s="549"/>
    </row>
    <row r="30" spans="2:34" ht="14.25" customHeight="1">
      <c r="C30" s="533" t="s">
        <v>154</v>
      </c>
      <c r="D30" s="533"/>
      <c r="E30" s="533"/>
      <c r="T30" s="533" t="s">
        <v>154</v>
      </c>
      <c r="U30" s="533"/>
      <c r="V30" s="533"/>
    </row>
    <row r="31" spans="2:34" ht="14.25" customHeight="1">
      <c r="H31" s="41" t="s">
        <v>149</v>
      </c>
      <c r="I31" s="551"/>
      <c r="J31" s="552"/>
      <c r="K31" s="207"/>
      <c r="L31" s="555" t="s">
        <v>219</v>
      </c>
      <c r="M31" s="555"/>
      <c r="N31" s="551"/>
      <c r="O31" s="552"/>
      <c r="P31" s="207"/>
      <c r="Y31" s="41" t="s">
        <v>149</v>
      </c>
      <c r="Z31" s="551">
        <v>1</v>
      </c>
      <c r="AA31" s="552"/>
      <c r="AB31" s="207"/>
      <c r="AC31" s="555" t="s">
        <v>221</v>
      </c>
      <c r="AD31" s="555"/>
      <c r="AE31" s="551">
        <v>7</v>
      </c>
      <c r="AF31" s="552"/>
      <c r="AG31" s="207"/>
    </row>
    <row r="32" spans="2:34" ht="14.25" customHeight="1">
      <c r="H32" s="41" t="s">
        <v>192</v>
      </c>
      <c r="I32" s="553"/>
      <c r="J32" s="554"/>
      <c r="K32" s="9" t="s">
        <v>147</v>
      </c>
      <c r="N32" s="553"/>
      <c r="O32" s="554"/>
      <c r="P32" s="9" t="s">
        <v>147</v>
      </c>
      <c r="Y32" s="41" t="s">
        <v>192</v>
      </c>
      <c r="Z32" s="553"/>
      <c r="AA32" s="554"/>
      <c r="AB32" s="9" t="s">
        <v>147</v>
      </c>
      <c r="AE32" s="553"/>
      <c r="AF32" s="554"/>
      <c r="AG32" s="9" t="s">
        <v>147</v>
      </c>
    </row>
    <row r="33" spans="3:34" ht="14.25" customHeight="1">
      <c r="J33" s="9"/>
      <c r="K33" s="9"/>
      <c r="L33" s="131"/>
      <c r="M33" s="131"/>
      <c r="N33" s="131"/>
      <c r="O33" s="9"/>
      <c r="AA33" s="9"/>
      <c r="AB33" s="9"/>
      <c r="AC33" s="131"/>
      <c r="AD33" s="131"/>
      <c r="AE33" s="131"/>
      <c r="AF33" s="9"/>
    </row>
    <row r="34" spans="3:34" ht="14.25" customHeight="1">
      <c r="K34" s="9"/>
      <c r="L34" s="9"/>
      <c r="M34" s="535"/>
      <c r="N34" s="536"/>
      <c r="O34" s="537"/>
      <c r="P34" s="9"/>
      <c r="AB34" s="9"/>
      <c r="AC34" s="9"/>
      <c r="AD34" s="535">
        <v>2646000</v>
      </c>
      <c r="AE34" s="536"/>
      <c r="AF34" s="537"/>
      <c r="AG34" s="9"/>
    </row>
    <row r="35" spans="3:34" ht="14.25" customHeight="1">
      <c r="K35" s="9"/>
      <c r="L35" s="41" t="s">
        <v>148</v>
      </c>
      <c r="M35" s="538"/>
      <c r="N35" s="539"/>
      <c r="O35" s="540"/>
      <c r="P35" s="9" t="s">
        <v>11</v>
      </c>
      <c r="AB35" s="9"/>
      <c r="AC35" s="41" t="s">
        <v>148</v>
      </c>
      <c r="AD35" s="538"/>
      <c r="AE35" s="539"/>
      <c r="AF35" s="540"/>
      <c r="AG35" s="9" t="s">
        <v>11</v>
      </c>
    </row>
    <row r="37" spans="3:34" ht="14.25" customHeight="1">
      <c r="L37" s="9"/>
      <c r="M37" s="535"/>
      <c r="N37" s="536"/>
      <c r="O37" s="537"/>
      <c r="P37" s="9"/>
      <c r="AC37" s="9"/>
      <c r="AD37" s="535">
        <v>630</v>
      </c>
      <c r="AE37" s="536"/>
      <c r="AF37" s="537"/>
      <c r="AG37" s="9"/>
    </row>
    <row r="38" spans="3:34" ht="14.25" customHeight="1">
      <c r="L38" s="41" t="s">
        <v>198</v>
      </c>
      <c r="M38" s="538"/>
      <c r="N38" s="539"/>
      <c r="O38" s="540"/>
      <c r="P38" s="9" t="s">
        <v>199</v>
      </c>
      <c r="AC38" s="41" t="s">
        <v>198</v>
      </c>
      <c r="AD38" s="538"/>
      <c r="AE38" s="539"/>
      <c r="AF38" s="540"/>
      <c r="AG38" s="9" t="s">
        <v>199</v>
      </c>
    </row>
    <row r="39" spans="3:34" ht="14.25" customHeight="1" thickBot="1"/>
    <row r="40" spans="3:34" ht="14.25" customHeight="1">
      <c r="D40" s="541" t="s">
        <v>200</v>
      </c>
      <c r="E40" s="542"/>
      <c r="F40" s="542"/>
      <c r="G40" s="542"/>
      <c r="H40" s="542"/>
      <c r="I40" s="542"/>
      <c r="J40" s="542"/>
      <c r="K40" s="542"/>
      <c r="L40" s="542"/>
      <c r="M40" s="542"/>
      <c r="N40" s="542"/>
      <c r="O40" s="542"/>
      <c r="P40" s="542"/>
      <c r="Q40" s="543"/>
      <c r="U40" s="541" t="s">
        <v>200</v>
      </c>
      <c r="V40" s="542"/>
      <c r="W40" s="542"/>
      <c r="X40" s="542"/>
      <c r="Y40" s="542"/>
      <c r="Z40" s="542"/>
      <c r="AA40" s="542"/>
      <c r="AB40" s="542"/>
      <c r="AC40" s="542"/>
      <c r="AD40" s="542"/>
      <c r="AE40" s="542"/>
      <c r="AF40" s="542"/>
      <c r="AG40" s="542"/>
      <c r="AH40" s="543"/>
    </row>
    <row r="41" spans="3:34" ht="14.25" customHeight="1">
      <c r="D41" s="202"/>
      <c r="E41" s="517"/>
      <c r="F41" s="518"/>
      <c r="G41" s="518"/>
      <c r="H41" s="518"/>
      <c r="I41" s="518"/>
      <c r="J41" s="518"/>
      <c r="K41" s="518"/>
      <c r="L41" s="518"/>
      <c r="M41" s="518"/>
      <c r="N41" s="518"/>
      <c r="O41" s="518"/>
      <c r="P41" s="518"/>
      <c r="Q41" s="519"/>
      <c r="U41" s="202">
        <v>1</v>
      </c>
      <c r="V41" s="517" t="s">
        <v>213</v>
      </c>
      <c r="W41" s="518"/>
      <c r="X41" s="518"/>
      <c r="Y41" s="518"/>
      <c r="Z41" s="518"/>
      <c r="AA41" s="518"/>
      <c r="AB41" s="518"/>
      <c r="AC41" s="518"/>
      <c r="AD41" s="518"/>
      <c r="AE41" s="518"/>
      <c r="AF41" s="518"/>
      <c r="AG41" s="518"/>
      <c r="AH41" s="519"/>
    </row>
    <row r="42" spans="3:34" ht="14.25" customHeight="1">
      <c r="D42" s="203"/>
      <c r="E42" s="520"/>
      <c r="F42" s="521"/>
      <c r="G42" s="521"/>
      <c r="H42" s="521"/>
      <c r="I42" s="521"/>
      <c r="J42" s="521"/>
      <c r="K42" s="521"/>
      <c r="L42" s="521"/>
      <c r="M42" s="521"/>
      <c r="N42" s="521"/>
      <c r="O42" s="521"/>
      <c r="P42" s="521"/>
      <c r="Q42" s="522"/>
      <c r="U42" s="203">
        <v>2</v>
      </c>
      <c r="V42" s="520" t="s">
        <v>214</v>
      </c>
      <c r="W42" s="521"/>
      <c r="X42" s="521"/>
      <c r="Y42" s="521"/>
      <c r="Z42" s="521"/>
      <c r="AA42" s="521"/>
      <c r="AB42" s="521"/>
      <c r="AC42" s="521"/>
      <c r="AD42" s="521"/>
      <c r="AE42" s="521"/>
      <c r="AF42" s="521"/>
      <c r="AG42" s="521"/>
      <c r="AH42" s="522"/>
    </row>
    <row r="43" spans="3:34" ht="14.25" customHeight="1">
      <c r="D43" s="203"/>
      <c r="E43" s="520"/>
      <c r="F43" s="521"/>
      <c r="G43" s="521"/>
      <c r="H43" s="521"/>
      <c r="I43" s="521"/>
      <c r="J43" s="521"/>
      <c r="K43" s="521"/>
      <c r="L43" s="521"/>
      <c r="M43" s="521"/>
      <c r="N43" s="521"/>
      <c r="O43" s="521"/>
      <c r="P43" s="521"/>
      <c r="Q43" s="522"/>
      <c r="U43" s="203">
        <v>4</v>
      </c>
      <c r="V43" s="520" t="s">
        <v>222</v>
      </c>
      <c r="W43" s="521"/>
      <c r="X43" s="521"/>
      <c r="Y43" s="521"/>
      <c r="Z43" s="521"/>
      <c r="AA43" s="521"/>
      <c r="AB43" s="521"/>
      <c r="AC43" s="521"/>
      <c r="AD43" s="521"/>
      <c r="AE43" s="521"/>
      <c r="AF43" s="521"/>
      <c r="AG43" s="521"/>
      <c r="AH43" s="522"/>
    </row>
    <row r="44" spans="3:34" ht="14.25" customHeight="1">
      <c r="D44" s="203"/>
      <c r="E44" s="520"/>
      <c r="F44" s="521"/>
      <c r="G44" s="521"/>
      <c r="H44" s="521"/>
      <c r="I44" s="521"/>
      <c r="J44" s="521"/>
      <c r="K44" s="521"/>
      <c r="L44" s="521"/>
      <c r="M44" s="521"/>
      <c r="N44" s="521"/>
      <c r="O44" s="521"/>
      <c r="P44" s="521"/>
      <c r="Q44" s="522"/>
      <c r="U44" s="203"/>
      <c r="V44" s="520"/>
      <c r="W44" s="521"/>
      <c r="X44" s="521"/>
      <c r="Y44" s="521"/>
      <c r="Z44" s="521"/>
      <c r="AA44" s="521"/>
      <c r="AB44" s="521"/>
      <c r="AC44" s="521"/>
      <c r="AD44" s="521"/>
      <c r="AE44" s="521"/>
      <c r="AF44" s="521"/>
      <c r="AG44" s="521"/>
      <c r="AH44" s="522"/>
    </row>
    <row r="45" spans="3:34" ht="14.25" customHeight="1">
      <c r="D45" s="203"/>
      <c r="E45" s="520"/>
      <c r="F45" s="521"/>
      <c r="G45" s="521"/>
      <c r="H45" s="521"/>
      <c r="I45" s="521"/>
      <c r="J45" s="521"/>
      <c r="K45" s="521"/>
      <c r="L45" s="521"/>
      <c r="M45" s="521"/>
      <c r="N45" s="521"/>
      <c r="O45" s="521"/>
      <c r="P45" s="521"/>
      <c r="Q45" s="522"/>
      <c r="U45" s="203"/>
      <c r="V45" s="520"/>
      <c r="W45" s="521"/>
      <c r="X45" s="521"/>
      <c r="Y45" s="521"/>
      <c r="Z45" s="521"/>
      <c r="AA45" s="521"/>
      <c r="AB45" s="521"/>
      <c r="AC45" s="521"/>
      <c r="AD45" s="521"/>
      <c r="AE45" s="521"/>
      <c r="AF45" s="521"/>
      <c r="AG45" s="521"/>
      <c r="AH45" s="522"/>
    </row>
    <row r="46" spans="3:34" ht="14.25" customHeight="1" thickBot="1">
      <c r="D46" s="201"/>
      <c r="E46" s="514"/>
      <c r="F46" s="515"/>
      <c r="G46" s="515"/>
      <c r="H46" s="515"/>
      <c r="I46" s="515"/>
      <c r="J46" s="515"/>
      <c r="K46" s="515"/>
      <c r="L46" s="515"/>
      <c r="M46" s="515"/>
      <c r="N46" s="515"/>
      <c r="O46" s="515"/>
      <c r="P46" s="515"/>
      <c r="Q46" s="516"/>
      <c r="U46" s="201"/>
      <c r="V46" s="514"/>
      <c r="W46" s="515"/>
      <c r="X46" s="515"/>
      <c r="Y46" s="515"/>
      <c r="Z46" s="515"/>
      <c r="AA46" s="515"/>
      <c r="AB46" s="515"/>
      <c r="AC46" s="515"/>
      <c r="AD46" s="515"/>
      <c r="AE46" s="515"/>
      <c r="AF46" s="515"/>
      <c r="AG46" s="515"/>
      <c r="AH46" s="516"/>
    </row>
    <row r="47" spans="3:34" ht="14.25" customHeight="1">
      <c r="D47" s="28"/>
      <c r="E47" s="200"/>
      <c r="F47" s="200"/>
      <c r="G47" s="200"/>
      <c r="H47" s="200"/>
      <c r="I47" s="200"/>
      <c r="J47" s="200"/>
      <c r="K47" s="200"/>
      <c r="L47" s="200"/>
      <c r="M47" s="200"/>
      <c r="N47" s="200"/>
      <c r="O47" s="200"/>
      <c r="P47" s="200"/>
      <c r="Q47" s="200"/>
      <c r="U47" s="28"/>
      <c r="V47" s="200"/>
      <c r="W47" s="200"/>
      <c r="X47" s="200"/>
      <c r="Y47" s="200"/>
      <c r="Z47" s="200"/>
      <c r="AA47" s="200"/>
      <c r="AB47" s="200"/>
      <c r="AC47" s="200"/>
      <c r="AD47" s="200"/>
      <c r="AE47" s="200"/>
      <c r="AF47" s="200"/>
      <c r="AG47" s="200"/>
      <c r="AH47" s="200"/>
    </row>
    <row r="48" spans="3:34" ht="14.25" customHeight="1">
      <c r="C48" s="533" t="s">
        <v>130</v>
      </c>
      <c r="D48" s="533"/>
      <c r="E48" s="533"/>
      <c r="T48" s="533" t="s">
        <v>130</v>
      </c>
      <c r="U48" s="533"/>
      <c r="V48" s="533"/>
    </row>
    <row r="49" spans="4:34" ht="14.25" customHeight="1">
      <c r="D49" s="7" t="s">
        <v>187</v>
      </c>
      <c r="E49" s="9"/>
      <c r="U49" s="7" t="s">
        <v>187</v>
      </c>
      <c r="V49" s="9"/>
    </row>
    <row r="50" spans="4:34" ht="14.25" customHeight="1">
      <c r="D50" s="118" t="s">
        <v>224</v>
      </c>
      <c r="E50" s="9"/>
      <c r="U50" s="118" t="s">
        <v>224</v>
      </c>
      <c r="V50" s="9"/>
    </row>
    <row r="51" spans="4:34" ht="14.25" customHeight="1">
      <c r="D51" s="6" t="s">
        <v>201</v>
      </c>
      <c r="E51" s="9"/>
      <c r="U51" s="6" t="s">
        <v>201</v>
      </c>
      <c r="V51" s="9"/>
    </row>
    <row r="52" spans="4:34" ht="14.25" customHeight="1">
      <c r="D52" s="6" t="s">
        <v>241</v>
      </c>
      <c r="E52" s="9"/>
      <c r="V52" s="9"/>
    </row>
    <row r="53" spans="4:34" ht="14.25" customHeight="1">
      <c r="D53" s="6" t="s">
        <v>186</v>
      </c>
      <c r="E53" s="9"/>
      <c r="U53" s="6" t="s">
        <v>202</v>
      </c>
      <c r="V53" s="9"/>
    </row>
    <row r="54" spans="4:34" ht="14.25" customHeight="1">
      <c r="E54" s="9"/>
    </row>
    <row r="56" spans="4:34" ht="14.25" customHeight="1">
      <c r="K56" s="110" t="s">
        <v>8</v>
      </c>
      <c r="L56" s="513">
        <f>情報シート!C11</f>
        <v>0</v>
      </c>
      <c r="M56" s="513"/>
      <c r="N56" s="513"/>
      <c r="O56" s="513"/>
      <c r="P56" s="513"/>
      <c r="Q56" s="513"/>
      <c r="AB56" s="110" t="s">
        <v>8</v>
      </c>
      <c r="AC56" s="512" t="str">
        <f>情報シート!S11</f>
        <v>長崎　次郎</v>
      </c>
      <c r="AD56" s="512"/>
      <c r="AE56" s="512"/>
      <c r="AF56" s="512"/>
      <c r="AG56" s="512"/>
      <c r="AH56" s="512"/>
    </row>
    <row r="57" spans="4:34" ht="14.25" customHeight="1">
      <c r="K57" s="110" t="s">
        <v>236</v>
      </c>
      <c r="L57" s="511">
        <f>情報シート!C12</f>
        <v>0</v>
      </c>
      <c r="M57" s="511"/>
      <c r="N57" s="511"/>
      <c r="O57" s="511"/>
      <c r="P57" s="511"/>
      <c r="Q57" s="511"/>
      <c r="AB57" s="110" t="s">
        <v>236</v>
      </c>
      <c r="AC57" s="510" t="str">
        <f>情報シート!S12</f>
        <v>095-8〇○-△□△○</v>
      </c>
      <c r="AD57" s="510"/>
      <c r="AE57" s="510"/>
      <c r="AF57" s="510"/>
      <c r="AG57" s="510"/>
      <c r="AH57" s="510"/>
    </row>
    <row r="58" spans="4:34" ht="14.25" customHeight="1">
      <c r="K58" s="110" t="s">
        <v>237</v>
      </c>
      <c r="L58" s="511">
        <f>情報シート!C13</f>
        <v>0</v>
      </c>
      <c r="M58" s="511"/>
      <c r="N58" s="511"/>
      <c r="O58" s="511"/>
      <c r="P58" s="511"/>
      <c r="Q58" s="511"/>
      <c r="AB58" s="110" t="s">
        <v>237</v>
      </c>
      <c r="AC58" s="511" t="str">
        <f>情報シート!S13</f>
        <v>aaabbbi@ngswwwooo.com</v>
      </c>
      <c r="AD58" s="511"/>
      <c r="AE58" s="511"/>
      <c r="AF58" s="511"/>
      <c r="AG58" s="511"/>
      <c r="AH58" s="511"/>
    </row>
    <row r="65" spans="6:28" ht="14.25" customHeight="1">
      <c r="F65" s="105" t="s">
        <v>116</v>
      </c>
      <c r="G65" s="105"/>
      <c r="H65" s="105"/>
      <c r="I65" s="105"/>
      <c r="J65" s="105" t="s">
        <v>151</v>
      </c>
      <c r="X65" s="105" t="s">
        <v>116</v>
      </c>
      <c r="Y65" s="105"/>
      <c r="Z65" s="105"/>
      <c r="AA65" s="105"/>
      <c r="AB65" s="105" t="s">
        <v>151</v>
      </c>
    </row>
    <row r="66" spans="6:28" ht="14.25" customHeight="1">
      <c r="F66" s="105" t="s">
        <v>117</v>
      </c>
      <c r="G66" s="105"/>
      <c r="H66" s="105"/>
      <c r="I66" s="105"/>
      <c r="J66" s="105" t="s">
        <v>166</v>
      </c>
      <c r="X66" s="105" t="s">
        <v>117</v>
      </c>
      <c r="Y66" s="105"/>
      <c r="Z66" s="105"/>
      <c r="AA66" s="105"/>
      <c r="AB66" s="105" t="s">
        <v>166</v>
      </c>
    </row>
    <row r="67" spans="6:28" ht="14.25" customHeight="1">
      <c r="F67" s="105" t="s">
        <v>168</v>
      </c>
      <c r="G67" s="105"/>
      <c r="H67" s="105"/>
      <c r="I67" s="105"/>
      <c r="J67" s="105" t="s">
        <v>176</v>
      </c>
      <c r="X67" s="105" t="s">
        <v>168</v>
      </c>
      <c r="Y67" s="105"/>
      <c r="Z67" s="105"/>
      <c r="AA67" s="105"/>
      <c r="AB67" s="105" t="s">
        <v>176</v>
      </c>
    </row>
    <row r="68" spans="6:28" ht="14.25" customHeight="1">
      <c r="F68" s="105"/>
      <c r="G68" s="105"/>
      <c r="H68" s="105"/>
      <c r="I68" s="105"/>
      <c r="J68" s="105" t="s">
        <v>167</v>
      </c>
      <c r="X68" s="105"/>
      <c r="Y68" s="105"/>
      <c r="Z68" s="105"/>
      <c r="AA68" s="105"/>
      <c r="AB68" s="105" t="s">
        <v>167</v>
      </c>
    </row>
    <row r="69" spans="6:28" ht="14.25" customHeight="1">
      <c r="F69" s="105"/>
      <c r="G69" s="105"/>
      <c r="H69" s="105"/>
      <c r="I69" s="105"/>
      <c r="J69" s="105" t="s">
        <v>169</v>
      </c>
      <c r="X69" s="105"/>
      <c r="Y69" s="105"/>
      <c r="Z69" s="105"/>
      <c r="AA69" s="105"/>
      <c r="AB69" s="105" t="s">
        <v>169</v>
      </c>
    </row>
  </sheetData>
  <mergeCells count="82">
    <mergeCell ref="C24:E24"/>
    <mergeCell ref="T24:V24"/>
    <mergeCell ref="G25:J26"/>
    <mergeCell ref="K25:Q26"/>
    <mergeCell ref="X25:AA26"/>
    <mergeCell ref="U40:AH40"/>
    <mergeCell ref="AD34:AF35"/>
    <mergeCell ref="X28:AA29"/>
    <mergeCell ref="AC28:AF29"/>
    <mergeCell ref="AB25:AH26"/>
    <mergeCell ref="AE31:AF32"/>
    <mergeCell ref="N31:O32"/>
    <mergeCell ref="Z31:AA32"/>
    <mergeCell ref="AC31:AD31"/>
    <mergeCell ref="U16:AF18"/>
    <mergeCell ref="AD37:AF38"/>
    <mergeCell ref="C48:E48"/>
    <mergeCell ref="T48:V48"/>
    <mergeCell ref="D16:O18"/>
    <mergeCell ref="M37:O38"/>
    <mergeCell ref="D40:Q40"/>
    <mergeCell ref="C30:E30"/>
    <mergeCell ref="T30:V30"/>
    <mergeCell ref="M34:O35"/>
    <mergeCell ref="C27:E27"/>
    <mergeCell ref="T27:V27"/>
    <mergeCell ref="G28:J29"/>
    <mergeCell ref="L28:O29"/>
    <mergeCell ref="C20:Q22"/>
    <mergeCell ref="T20:AH22"/>
    <mergeCell ref="I31:J32"/>
    <mergeCell ref="L31:M31"/>
    <mergeCell ref="AC13:AF13"/>
    <mergeCell ref="L14:Q14"/>
    <mergeCell ref="AC14:AH14"/>
    <mergeCell ref="L10:P10"/>
    <mergeCell ref="AC10:AG10"/>
    <mergeCell ref="L11:P11"/>
    <mergeCell ref="AC11:AG11"/>
    <mergeCell ref="L12:M12"/>
    <mergeCell ref="AC12:AD12"/>
    <mergeCell ref="L13:O13"/>
    <mergeCell ref="AC7:AD7"/>
    <mergeCell ref="L8:Q8"/>
    <mergeCell ref="Z5:AB6"/>
    <mergeCell ref="AC8:AH8"/>
    <mergeCell ref="L9:Q9"/>
    <mergeCell ref="AC9:AH9"/>
    <mergeCell ref="B5:G5"/>
    <mergeCell ref="U6:W6"/>
    <mergeCell ref="D7:F7"/>
    <mergeCell ref="L7:M7"/>
    <mergeCell ref="U7:W7"/>
    <mergeCell ref="S5:X5"/>
    <mergeCell ref="D6:F6"/>
    <mergeCell ref="B1:P1"/>
    <mergeCell ref="R1:AG1"/>
    <mergeCell ref="C3:E4"/>
    <mergeCell ref="L3:M3"/>
    <mergeCell ref="N3:Q3"/>
    <mergeCell ref="AC3:AD3"/>
    <mergeCell ref="AE3:AH3"/>
    <mergeCell ref="B2:E2"/>
    <mergeCell ref="S2:V2"/>
    <mergeCell ref="V46:AH46"/>
    <mergeCell ref="E41:Q41"/>
    <mergeCell ref="E42:Q42"/>
    <mergeCell ref="E43:Q43"/>
    <mergeCell ref="E44:Q44"/>
    <mergeCell ref="E45:Q45"/>
    <mergeCell ref="E46:Q46"/>
    <mergeCell ref="V41:AH41"/>
    <mergeCell ref="V42:AH42"/>
    <mergeCell ref="V43:AH43"/>
    <mergeCell ref="V44:AH44"/>
    <mergeCell ref="V45:AH45"/>
    <mergeCell ref="AC57:AH57"/>
    <mergeCell ref="AC58:AH58"/>
    <mergeCell ref="AC56:AH56"/>
    <mergeCell ref="L56:Q56"/>
    <mergeCell ref="L57:Q57"/>
    <mergeCell ref="L58:Q58"/>
  </mergeCells>
  <phoneticPr fontId="1"/>
  <pageMargins left="0.7" right="0.62" top="0.75" bottom="0.75" header="0.3" footer="0.3"/>
  <pageSetup paperSize="9" scale="98"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H121"/>
  <sheetViews>
    <sheetView showZeros="0" view="pageBreakPreview" zoomScaleNormal="100" zoomScaleSheetLayoutView="100" workbookViewId="0">
      <selection activeCell="U47" sqref="U47:AD50"/>
    </sheetView>
  </sheetViews>
  <sheetFormatPr defaultColWidth="9" defaultRowHeight="13.15" customHeight="1"/>
  <cols>
    <col min="1" max="1" width="1.625" style="6" customWidth="1"/>
    <col min="2" max="16" width="5.875" style="6"/>
    <col min="17" max="17" width="3.125" style="500" customWidth="1"/>
    <col min="18" max="60" width="5.875" style="6" customWidth="1"/>
    <col min="61" max="16384" width="9" style="6"/>
  </cols>
  <sheetData>
    <row r="1" spans="2:60" ht="19.149999999999999" customHeight="1" thickBot="1"/>
    <row r="2" spans="2:60" ht="13.15" customHeight="1">
      <c r="B2" s="668" t="s">
        <v>321</v>
      </c>
      <c r="C2" s="668"/>
      <c r="D2" s="668"/>
      <c r="E2" s="668"/>
      <c r="R2" s="668" t="s">
        <v>321</v>
      </c>
      <c r="S2" s="668"/>
      <c r="T2" s="668"/>
      <c r="U2" s="668"/>
      <c r="AG2" s="602" t="s">
        <v>83</v>
      </c>
      <c r="AH2" s="603"/>
      <c r="AI2" s="603"/>
      <c r="AJ2" s="603"/>
      <c r="AK2" s="604"/>
    </row>
    <row r="3" spans="2:60" ht="13.15" customHeight="1" thickBot="1">
      <c r="B3" s="668"/>
      <c r="C3" s="668"/>
      <c r="D3" s="668"/>
      <c r="E3" s="668"/>
      <c r="K3" s="525" t="s">
        <v>0</v>
      </c>
      <c r="L3" s="525"/>
      <c r="M3" s="574"/>
      <c r="N3" s="575"/>
      <c r="O3" s="575"/>
      <c r="P3" s="576"/>
      <c r="Z3" s="525" t="s">
        <v>0</v>
      </c>
      <c r="AA3" s="525"/>
      <c r="AB3" s="574">
        <v>46235</v>
      </c>
      <c r="AC3" s="575"/>
      <c r="AD3" s="575"/>
      <c r="AE3" s="576"/>
      <c r="AG3" s="605"/>
      <c r="AH3" s="606"/>
      <c r="AI3" s="606"/>
      <c r="AJ3" s="606"/>
      <c r="AK3" s="607"/>
    </row>
    <row r="4" spans="2:60" ht="13.15" customHeight="1">
      <c r="Z4" s="11"/>
      <c r="AA4" s="11"/>
      <c r="AB4" s="8"/>
      <c r="AC4" s="8"/>
      <c r="AD4" s="8"/>
      <c r="AE4" s="8"/>
    </row>
    <row r="5" spans="2:60" ht="13.15" customHeight="1">
      <c r="AG5" s="113" t="s">
        <v>73</v>
      </c>
      <c r="AV5" s="17" t="s">
        <v>75</v>
      </c>
    </row>
    <row r="6" spans="2:60" ht="13.15" customHeight="1">
      <c r="B6" s="530" t="s">
        <v>106</v>
      </c>
      <c r="C6" s="530"/>
      <c r="D6" s="530"/>
      <c r="E6" s="530"/>
      <c r="F6" s="530"/>
      <c r="G6" s="530"/>
      <c r="H6" s="9"/>
      <c r="I6" s="9"/>
      <c r="R6" s="530" t="s">
        <v>106</v>
      </c>
      <c r="S6" s="530"/>
      <c r="T6" s="530"/>
      <c r="U6" s="530"/>
      <c r="V6" s="530"/>
      <c r="W6" s="530"/>
    </row>
    <row r="7" spans="2:60" ht="13.15" customHeight="1">
      <c r="B7" s="1"/>
      <c r="C7" s="10" t="s">
        <v>107</v>
      </c>
      <c r="D7" s="531" t="s">
        <v>112</v>
      </c>
      <c r="E7" s="531"/>
      <c r="F7" s="531"/>
      <c r="G7" s="11" t="s">
        <v>108</v>
      </c>
      <c r="H7" s="11"/>
      <c r="R7" s="19"/>
      <c r="S7" s="67" t="s">
        <v>107</v>
      </c>
      <c r="T7" s="531" t="s">
        <v>112</v>
      </c>
      <c r="U7" s="531"/>
      <c r="V7" s="531"/>
      <c r="W7" s="11" t="s">
        <v>108</v>
      </c>
      <c r="AG7" s="6" t="s">
        <v>69</v>
      </c>
      <c r="AV7" s="6" t="s">
        <v>137</v>
      </c>
    </row>
    <row r="8" spans="2:60" ht="13.15" customHeight="1">
      <c r="B8" s="1"/>
      <c r="C8" s="10"/>
      <c r="D8" s="2"/>
      <c r="E8" s="2"/>
      <c r="F8" s="2"/>
      <c r="G8" s="11"/>
      <c r="H8" s="11"/>
      <c r="K8" s="83" t="s">
        <v>125</v>
      </c>
      <c r="L8" s="617">
        <f>情報シート!C3</f>
        <v>0</v>
      </c>
      <c r="M8" s="617"/>
      <c r="Z8" s="83" t="s">
        <v>125</v>
      </c>
      <c r="AA8" s="617" t="str">
        <f>情報シート!S3</f>
        <v>850-8570</v>
      </c>
      <c r="AB8" s="617"/>
      <c r="AH8" s="608" t="s">
        <v>31</v>
      </c>
      <c r="AI8" s="609"/>
      <c r="AJ8" s="610" t="s">
        <v>32</v>
      </c>
      <c r="AK8" s="611"/>
      <c r="AL8" s="611"/>
      <c r="AM8" s="611"/>
      <c r="AN8" s="611"/>
      <c r="AO8" s="611"/>
      <c r="AP8" s="611"/>
      <c r="AQ8" s="611"/>
      <c r="AR8" s="611"/>
      <c r="AS8" s="612"/>
      <c r="AT8" s="18"/>
      <c r="AU8" s="18"/>
      <c r="AV8" s="608" t="s">
        <v>31</v>
      </c>
      <c r="AW8" s="621"/>
      <c r="AX8" s="622" t="s">
        <v>32</v>
      </c>
      <c r="AY8" s="611"/>
      <c r="AZ8" s="611"/>
      <c r="BA8" s="611"/>
      <c r="BB8" s="611"/>
      <c r="BC8" s="611"/>
      <c r="BD8" s="611"/>
      <c r="BE8" s="611"/>
      <c r="BF8" s="611"/>
      <c r="BG8" s="612"/>
      <c r="BH8" s="18"/>
    </row>
    <row r="9" spans="2:60" ht="13.15" customHeight="1">
      <c r="J9" s="579" t="s">
        <v>1</v>
      </c>
      <c r="K9" s="579"/>
      <c r="L9" s="577">
        <f>情報シート!C4</f>
        <v>0</v>
      </c>
      <c r="M9" s="577"/>
      <c r="N9" s="577"/>
      <c r="O9" s="577"/>
      <c r="P9" s="577"/>
      <c r="S9" s="524" t="s">
        <v>119</v>
      </c>
      <c r="T9" s="524"/>
      <c r="U9" s="524"/>
      <c r="Y9" s="634" t="s">
        <v>1</v>
      </c>
      <c r="Z9" s="634"/>
      <c r="AA9" s="635" t="str">
        <f>情報シート!S4</f>
        <v>長崎県長崎市△△町○番〇▼号</v>
      </c>
      <c r="AB9" s="635"/>
      <c r="AC9" s="635"/>
      <c r="AD9" s="635"/>
      <c r="AE9" s="635"/>
      <c r="AH9" s="581" t="s">
        <v>73</v>
      </c>
      <c r="AI9" s="582"/>
      <c r="AJ9" s="585" t="s">
        <v>50</v>
      </c>
      <c r="AK9" s="585"/>
      <c r="AL9" s="585"/>
      <c r="AM9" s="585"/>
      <c r="AN9" s="585"/>
      <c r="AO9" s="585"/>
      <c r="AP9" s="585"/>
      <c r="AQ9" s="585"/>
      <c r="AR9" s="585"/>
      <c r="AS9" s="586"/>
      <c r="AT9" s="20"/>
      <c r="AU9" s="20"/>
      <c r="AV9" s="581" t="s">
        <v>75</v>
      </c>
      <c r="AW9" s="589"/>
      <c r="AX9" s="591" t="s">
        <v>157</v>
      </c>
      <c r="AY9" s="592"/>
      <c r="AZ9" s="592"/>
      <c r="BA9" s="592"/>
      <c r="BB9" s="592"/>
      <c r="BC9" s="592"/>
      <c r="BD9" s="592"/>
      <c r="BE9" s="592"/>
      <c r="BF9" s="592"/>
      <c r="BG9" s="593"/>
      <c r="BH9" s="20"/>
    </row>
    <row r="10" spans="2:60" ht="13.15" customHeight="1">
      <c r="J10" s="579"/>
      <c r="K10" s="579"/>
      <c r="L10" s="577">
        <f>情報シート!C5</f>
        <v>0</v>
      </c>
      <c r="M10" s="577"/>
      <c r="N10" s="577"/>
      <c r="O10" s="577"/>
      <c r="P10" s="577"/>
      <c r="S10" s="524"/>
      <c r="T10" s="524"/>
      <c r="U10" s="524"/>
      <c r="Y10" s="634"/>
      <c r="Z10" s="634"/>
      <c r="AA10" s="635" t="str">
        <f>情報シート!S5</f>
        <v>長崎■■ビル　５階</v>
      </c>
      <c r="AB10" s="635"/>
      <c r="AC10" s="635"/>
      <c r="AD10" s="635"/>
      <c r="AE10" s="635"/>
      <c r="AH10" s="583"/>
      <c r="AI10" s="584"/>
      <c r="AJ10" s="587"/>
      <c r="AK10" s="587"/>
      <c r="AL10" s="587"/>
      <c r="AM10" s="587"/>
      <c r="AN10" s="587"/>
      <c r="AO10" s="587"/>
      <c r="AP10" s="587"/>
      <c r="AQ10" s="587"/>
      <c r="AR10" s="587"/>
      <c r="AS10" s="588"/>
      <c r="AT10" s="20"/>
      <c r="AU10" s="20"/>
      <c r="AV10" s="583"/>
      <c r="AW10" s="590"/>
      <c r="AX10" s="594"/>
      <c r="AY10" s="595"/>
      <c r="AZ10" s="595"/>
      <c r="BA10" s="595"/>
      <c r="BB10" s="595"/>
      <c r="BC10" s="595"/>
      <c r="BD10" s="595"/>
      <c r="BE10" s="595"/>
      <c r="BF10" s="595"/>
      <c r="BG10" s="596"/>
      <c r="BH10" s="20"/>
    </row>
    <row r="11" spans="2:60" ht="13.15" customHeight="1">
      <c r="J11" s="579" t="s">
        <v>2</v>
      </c>
      <c r="K11" s="579"/>
      <c r="L11" s="616">
        <f>情報シート!C6</f>
        <v>0</v>
      </c>
      <c r="M11" s="616"/>
      <c r="N11" s="616"/>
      <c r="O11" s="616"/>
      <c r="P11" s="150" t="s">
        <v>5</v>
      </c>
      <c r="Y11" s="579" t="s">
        <v>2</v>
      </c>
      <c r="Z11" s="579"/>
      <c r="AA11" s="635" t="str">
        <f>情報シート!S6</f>
        <v>○●旅行株式会社</v>
      </c>
      <c r="AB11" s="635"/>
      <c r="AC11" s="635"/>
      <c r="AD11" s="635"/>
      <c r="AE11" s="150" t="s">
        <v>5</v>
      </c>
      <c r="AH11" s="583"/>
      <c r="AI11" s="584"/>
      <c r="AJ11" s="587"/>
      <c r="AK11" s="587"/>
      <c r="AL11" s="587"/>
      <c r="AM11" s="587"/>
      <c r="AN11" s="587"/>
      <c r="AO11" s="587"/>
      <c r="AP11" s="587"/>
      <c r="AQ11" s="587"/>
      <c r="AR11" s="587"/>
      <c r="AS11" s="588"/>
      <c r="AT11" s="20"/>
      <c r="AU11" s="20"/>
      <c r="AV11" s="583"/>
      <c r="AW11" s="590"/>
      <c r="AX11" s="594"/>
      <c r="AY11" s="595"/>
      <c r="AZ11" s="595"/>
      <c r="BA11" s="595"/>
      <c r="BB11" s="595"/>
      <c r="BC11" s="595"/>
      <c r="BD11" s="595"/>
      <c r="BE11" s="595"/>
      <c r="BF11" s="595"/>
      <c r="BG11" s="596"/>
      <c r="BH11" s="20"/>
    </row>
    <row r="12" spans="2:60" ht="13.15" customHeight="1">
      <c r="J12" s="579"/>
      <c r="K12" s="579"/>
      <c r="L12" s="577">
        <f>情報シート!C7</f>
        <v>0</v>
      </c>
      <c r="M12" s="577"/>
      <c r="N12" s="577"/>
      <c r="O12" s="577"/>
      <c r="P12" s="577"/>
      <c r="Y12" s="579"/>
      <c r="Z12" s="579"/>
      <c r="AA12" s="577" t="str">
        <f>情報シート!S7</f>
        <v>長崎支店</v>
      </c>
      <c r="AB12" s="577"/>
      <c r="AC12" s="577"/>
      <c r="AD12" s="577"/>
      <c r="AE12" s="577"/>
      <c r="AH12" s="583"/>
      <c r="AI12" s="584"/>
      <c r="AJ12" s="22"/>
      <c r="AK12" s="22"/>
      <c r="AL12" s="22"/>
      <c r="AM12" s="22"/>
      <c r="AN12" s="22"/>
      <c r="AO12" s="22"/>
      <c r="AP12" s="22"/>
      <c r="AQ12" s="22"/>
      <c r="AR12" s="22"/>
      <c r="AS12" s="23"/>
      <c r="AT12" s="22"/>
      <c r="AU12" s="22"/>
      <c r="AV12" s="583"/>
      <c r="AW12" s="590"/>
      <c r="AX12" s="597"/>
      <c r="AY12" s="598"/>
      <c r="AZ12" s="598"/>
      <c r="BA12" s="598"/>
      <c r="BB12" s="50"/>
      <c r="BC12" s="50"/>
      <c r="BD12" s="50"/>
      <c r="BE12" s="50"/>
      <c r="BF12" s="50"/>
      <c r="BG12" s="104"/>
      <c r="BH12" s="22"/>
    </row>
    <row r="13" spans="2:60" ht="13.15" customHeight="1">
      <c r="J13" s="580" t="s">
        <v>3</v>
      </c>
      <c r="K13" s="580"/>
      <c r="L13" s="578">
        <f>情報シート!C9</f>
        <v>0</v>
      </c>
      <c r="M13" s="578"/>
      <c r="N13" s="578"/>
      <c r="O13" s="578"/>
      <c r="P13" s="578"/>
      <c r="Y13" s="580" t="s">
        <v>3</v>
      </c>
      <c r="Z13" s="580"/>
      <c r="AA13" s="578" t="str">
        <f>情報シート!S9</f>
        <v>支店長</v>
      </c>
      <c r="AB13" s="578"/>
      <c r="AC13" s="578"/>
      <c r="AD13" s="578"/>
      <c r="AE13" s="578"/>
      <c r="AH13" s="583"/>
      <c r="AI13" s="584"/>
      <c r="AJ13" s="22"/>
      <c r="AK13" s="22"/>
      <c r="AL13" s="22"/>
      <c r="AM13" s="22" t="s">
        <v>52</v>
      </c>
      <c r="AN13" s="22"/>
      <c r="AO13" s="22"/>
      <c r="AP13" s="22" t="s">
        <v>54</v>
      </c>
      <c r="AQ13" s="22"/>
      <c r="AR13" s="22"/>
      <c r="AS13" s="23"/>
      <c r="AT13" s="22"/>
      <c r="AU13" s="22"/>
      <c r="AV13" s="24"/>
      <c r="AW13" s="22"/>
      <c r="AX13" s="599" t="s">
        <v>133</v>
      </c>
      <c r="AY13" s="600"/>
      <c r="AZ13" s="600"/>
      <c r="BA13" s="601"/>
      <c r="BB13" s="50"/>
      <c r="BC13" s="50"/>
      <c r="BD13" s="50"/>
      <c r="BE13" s="50"/>
      <c r="BF13" s="50"/>
      <c r="BG13" s="104"/>
      <c r="BH13" s="22"/>
    </row>
    <row r="14" spans="2:60" ht="13.15" customHeight="1">
      <c r="J14" s="580" t="s">
        <v>4</v>
      </c>
      <c r="K14" s="580"/>
      <c r="L14" s="618">
        <f>情報シート!C10</f>
        <v>0</v>
      </c>
      <c r="M14" s="618"/>
      <c r="N14" s="618"/>
      <c r="O14" s="618"/>
      <c r="P14" s="150" t="s">
        <v>5</v>
      </c>
      <c r="Y14" s="580" t="s">
        <v>4</v>
      </c>
      <c r="Z14" s="580"/>
      <c r="AA14" s="618" t="str">
        <f>情報シート!S10</f>
        <v>長崎　太郎</v>
      </c>
      <c r="AB14" s="618"/>
      <c r="AC14" s="618"/>
      <c r="AD14" s="618"/>
      <c r="AE14" s="147" t="s">
        <v>5</v>
      </c>
      <c r="AH14" s="24"/>
      <c r="AI14" s="25"/>
      <c r="AJ14" s="22"/>
      <c r="AK14" s="22" t="s">
        <v>51</v>
      </c>
      <c r="AL14" s="22"/>
      <c r="AM14" s="22" t="s">
        <v>53</v>
      </c>
      <c r="AN14" s="22"/>
      <c r="AO14" s="22"/>
      <c r="AP14" s="22" t="s">
        <v>55</v>
      </c>
      <c r="AQ14" s="22"/>
      <c r="AR14" s="22"/>
      <c r="AS14" s="23"/>
      <c r="AT14" s="22"/>
      <c r="AU14" s="22"/>
      <c r="AV14" s="24"/>
      <c r="AW14" s="22"/>
      <c r="AX14" s="572" t="s">
        <v>185</v>
      </c>
      <c r="AY14" s="573"/>
      <c r="AZ14" s="630" t="s">
        <v>79</v>
      </c>
      <c r="BA14" s="573"/>
      <c r="BB14" s="573"/>
      <c r="BC14" s="573"/>
      <c r="BD14" s="573"/>
      <c r="BE14" s="631"/>
      <c r="BF14" s="630" t="s">
        <v>136</v>
      </c>
      <c r="BG14" s="632"/>
      <c r="BH14" s="22"/>
    </row>
    <row r="15" spans="2:60" ht="13.15" customHeight="1">
      <c r="J15" s="580" t="s">
        <v>268</v>
      </c>
      <c r="K15" s="580"/>
      <c r="L15" s="635">
        <f>情報シート!C11</f>
        <v>0</v>
      </c>
      <c r="M15" s="635"/>
      <c r="N15" s="635"/>
      <c r="O15" s="635"/>
      <c r="P15" s="150"/>
      <c r="Y15" s="580" t="s">
        <v>268</v>
      </c>
      <c r="Z15" s="580"/>
      <c r="AA15" s="635" t="str">
        <f>情報シート!S11</f>
        <v>長崎　次郎</v>
      </c>
      <c r="AB15" s="635"/>
      <c r="AC15" s="635"/>
      <c r="AD15" s="635"/>
      <c r="AE15" s="147"/>
      <c r="AH15" s="24"/>
      <c r="AI15" s="25"/>
      <c r="AJ15" s="22"/>
      <c r="AK15" s="22"/>
      <c r="AL15" s="22"/>
      <c r="AM15" s="22"/>
      <c r="AN15" s="22"/>
      <c r="AO15" s="22"/>
      <c r="AP15" s="22"/>
      <c r="AQ15" s="22"/>
      <c r="AR15" s="22"/>
      <c r="AS15" s="23"/>
      <c r="AT15" s="22"/>
      <c r="AU15" s="22"/>
      <c r="AV15" s="24"/>
      <c r="AW15" s="22"/>
      <c r="AX15" s="572">
        <v>223346</v>
      </c>
      <c r="AY15" s="573"/>
      <c r="AZ15" s="568" t="s">
        <v>158</v>
      </c>
      <c r="BA15" s="569"/>
      <c r="BB15" s="569"/>
      <c r="BC15" s="569"/>
      <c r="BD15" s="569"/>
      <c r="BE15" s="570"/>
      <c r="BF15" s="568" t="s">
        <v>159</v>
      </c>
      <c r="BG15" s="571"/>
      <c r="BH15" s="22"/>
    </row>
    <row r="16" spans="2:60" ht="13.15" customHeight="1">
      <c r="J16" s="580" t="s">
        <v>6</v>
      </c>
      <c r="K16" s="580"/>
      <c r="L16" s="578">
        <f>情報シート!C8</f>
        <v>0</v>
      </c>
      <c r="M16" s="578"/>
      <c r="N16" s="578"/>
      <c r="O16" s="578"/>
      <c r="P16" s="578"/>
      <c r="Y16" s="580" t="s">
        <v>6</v>
      </c>
      <c r="Z16" s="580"/>
      <c r="AA16" s="635" t="str">
        <f>情報シート!S8</f>
        <v>長崎県知事登録旅行業　第○－△□○号</v>
      </c>
      <c r="AB16" s="635"/>
      <c r="AC16" s="635"/>
      <c r="AD16" s="635"/>
      <c r="AE16" s="635"/>
      <c r="AH16" s="27"/>
      <c r="AI16" s="37"/>
      <c r="AK16" s="22" t="s">
        <v>56</v>
      </c>
      <c r="AL16" s="22"/>
      <c r="AM16" s="22" t="s">
        <v>53</v>
      </c>
      <c r="AN16" s="22"/>
      <c r="AO16" s="22"/>
      <c r="AP16" s="22" t="s">
        <v>57</v>
      </c>
      <c r="AS16" s="23"/>
      <c r="AT16" s="22"/>
      <c r="AU16" s="22"/>
      <c r="AV16" s="24"/>
      <c r="AW16" s="22"/>
      <c r="AX16" s="572">
        <v>223347</v>
      </c>
      <c r="AY16" s="573"/>
      <c r="AZ16" s="568" t="s">
        <v>160</v>
      </c>
      <c r="BA16" s="569"/>
      <c r="BB16" s="569"/>
      <c r="BC16" s="569"/>
      <c r="BD16" s="569"/>
      <c r="BE16" s="570"/>
      <c r="BF16" s="568" t="s">
        <v>161</v>
      </c>
      <c r="BG16" s="571"/>
      <c r="BH16" s="22"/>
    </row>
    <row r="17" spans="2:60" ht="13.15" customHeight="1">
      <c r="Y17" s="15" t="s">
        <v>68</v>
      </c>
      <c r="AH17" s="27"/>
      <c r="AI17" s="37"/>
      <c r="AS17" s="23"/>
      <c r="AT17" s="22"/>
      <c r="AU17" s="22"/>
      <c r="AV17" s="24"/>
      <c r="AW17" s="22"/>
      <c r="AX17" s="572"/>
      <c r="AY17" s="573"/>
      <c r="AZ17" s="568"/>
      <c r="BA17" s="569"/>
      <c r="BB17" s="569"/>
      <c r="BC17" s="569"/>
      <c r="BD17" s="569"/>
      <c r="BE17" s="570"/>
      <c r="BF17" s="568"/>
      <c r="BG17" s="571"/>
      <c r="BH17" s="22"/>
    </row>
    <row r="18" spans="2:60" ht="13.15" customHeight="1">
      <c r="AH18" s="27"/>
      <c r="AI18" s="42"/>
      <c r="AJ18" s="43"/>
      <c r="AQ18" s="44"/>
      <c r="AR18" s="44"/>
      <c r="AS18" s="23"/>
      <c r="AT18" s="22"/>
      <c r="AU18" s="22"/>
      <c r="AV18" s="24"/>
      <c r="AW18" s="22"/>
      <c r="AX18" s="572"/>
      <c r="AY18" s="573"/>
      <c r="AZ18" s="568"/>
      <c r="BA18" s="569"/>
      <c r="BB18" s="569"/>
      <c r="BC18" s="569"/>
      <c r="BD18" s="569"/>
      <c r="BE18" s="570"/>
      <c r="BF18" s="568"/>
      <c r="BG18" s="571"/>
      <c r="BH18" s="22"/>
    </row>
    <row r="19" spans="2:60" ht="13.15" customHeight="1">
      <c r="AH19" s="27"/>
      <c r="AI19" s="42"/>
      <c r="AJ19" s="43"/>
      <c r="AK19" s="43"/>
      <c r="AL19" s="43"/>
      <c r="AM19" s="44"/>
      <c r="AN19" s="44"/>
      <c r="AO19" s="44"/>
      <c r="AP19" s="44"/>
      <c r="AQ19" s="44"/>
      <c r="AR19" s="44"/>
      <c r="AS19" s="23"/>
      <c r="AT19" s="22"/>
      <c r="AU19" s="22"/>
      <c r="AV19" s="24"/>
      <c r="AW19" s="22"/>
      <c r="AX19" s="572"/>
      <c r="AY19" s="573"/>
      <c r="AZ19" s="568"/>
      <c r="BA19" s="569"/>
      <c r="BB19" s="569"/>
      <c r="BC19" s="569"/>
      <c r="BD19" s="569"/>
      <c r="BE19" s="570"/>
      <c r="BF19" s="568"/>
      <c r="BG19" s="571"/>
      <c r="BH19" s="22"/>
    </row>
    <row r="20" spans="2:60" ht="13.15" customHeight="1">
      <c r="C20" s="619" t="s">
        <v>232</v>
      </c>
      <c r="D20" s="619"/>
      <c r="E20" s="619"/>
      <c r="F20" s="619"/>
      <c r="G20" s="619"/>
      <c r="H20" s="619"/>
      <c r="I20" s="619"/>
      <c r="J20" s="619"/>
      <c r="K20" s="619"/>
      <c r="L20" s="619"/>
      <c r="M20" s="619"/>
      <c r="N20" s="619"/>
      <c r="S20" s="636" t="s">
        <v>233</v>
      </c>
      <c r="T20" s="637"/>
      <c r="U20" s="637"/>
      <c r="V20" s="637"/>
      <c r="W20" s="637"/>
      <c r="X20" s="637"/>
      <c r="Y20" s="637"/>
      <c r="Z20" s="637"/>
      <c r="AA20" s="637"/>
      <c r="AB20" s="637"/>
      <c r="AC20" s="637"/>
      <c r="AD20" s="637"/>
      <c r="AH20" s="27"/>
      <c r="AI20" s="46"/>
      <c r="AJ20" s="45"/>
      <c r="AK20" s="45"/>
      <c r="AL20" s="45"/>
      <c r="AM20" s="47"/>
      <c r="AN20" s="47"/>
      <c r="AO20" s="47"/>
      <c r="AP20" s="47"/>
      <c r="AQ20" s="47"/>
      <c r="AR20" s="47"/>
      <c r="AS20" s="23"/>
      <c r="AT20" s="22"/>
      <c r="AU20" s="22"/>
      <c r="AV20" s="24"/>
      <c r="AW20" s="22"/>
      <c r="AX20" s="572"/>
      <c r="AY20" s="573"/>
      <c r="AZ20" s="568"/>
      <c r="BA20" s="569"/>
      <c r="BB20" s="569"/>
      <c r="BC20" s="569"/>
      <c r="BD20" s="569"/>
      <c r="BE20" s="570"/>
      <c r="BF20" s="568"/>
      <c r="BG20" s="571"/>
      <c r="BH20" s="22"/>
    </row>
    <row r="21" spans="2:60" ht="13.15" customHeight="1">
      <c r="C21" s="619"/>
      <c r="D21" s="619"/>
      <c r="E21" s="619"/>
      <c r="F21" s="619"/>
      <c r="G21" s="619"/>
      <c r="H21" s="619"/>
      <c r="I21" s="619"/>
      <c r="J21" s="619"/>
      <c r="K21" s="619"/>
      <c r="L21" s="619"/>
      <c r="M21" s="619"/>
      <c r="N21" s="619"/>
      <c r="S21" s="637"/>
      <c r="T21" s="637"/>
      <c r="U21" s="637"/>
      <c r="V21" s="637"/>
      <c r="W21" s="637"/>
      <c r="X21" s="637"/>
      <c r="Y21" s="637"/>
      <c r="Z21" s="637"/>
      <c r="AA21" s="637"/>
      <c r="AB21" s="637"/>
      <c r="AC21" s="637"/>
      <c r="AD21" s="637"/>
      <c r="AH21" s="27"/>
      <c r="AI21" s="48"/>
      <c r="AM21" s="44"/>
      <c r="AN21" s="44"/>
      <c r="AO21" s="44"/>
      <c r="AP21" s="44"/>
      <c r="AQ21" s="44"/>
      <c r="AR21" s="44"/>
      <c r="AS21" s="23"/>
      <c r="AT21" s="22"/>
      <c r="AU21" s="22"/>
      <c r="AV21" s="24"/>
      <c r="AW21" s="22"/>
      <c r="AX21" s="572"/>
      <c r="AY21" s="573"/>
      <c r="AZ21" s="568"/>
      <c r="BA21" s="569"/>
      <c r="BB21" s="569"/>
      <c r="BC21" s="569"/>
      <c r="BD21" s="569"/>
      <c r="BE21" s="570"/>
      <c r="BF21" s="568"/>
      <c r="BG21" s="571"/>
      <c r="BH21" s="22"/>
    </row>
    <row r="22" spans="2:60" ht="13.15" customHeight="1">
      <c r="C22" s="619"/>
      <c r="D22" s="619"/>
      <c r="E22" s="619"/>
      <c r="F22" s="619"/>
      <c r="G22" s="619"/>
      <c r="H22" s="619"/>
      <c r="I22" s="619"/>
      <c r="J22" s="619"/>
      <c r="K22" s="619"/>
      <c r="L22" s="619"/>
      <c r="M22" s="619"/>
      <c r="N22" s="619"/>
      <c r="S22" s="637"/>
      <c r="T22" s="637"/>
      <c r="U22" s="637"/>
      <c r="V22" s="637"/>
      <c r="W22" s="637"/>
      <c r="X22" s="637"/>
      <c r="Y22" s="637"/>
      <c r="Z22" s="637"/>
      <c r="AA22" s="637"/>
      <c r="AB22" s="637"/>
      <c r="AC22" s="637"/>
      <c r="AD22" s="637"/>
      <c r="AH22" s="27"/>
      <c r="AI22" s="37"/>
      <c r="AJ22" s="28"/>
      <c r="AK22" s="28"/>
      <c r="AL22" s="28"/>
      <c r="AM22" s="28"/>
      <c r="AN22" s="28"/>
      <c r="AO22" s="28"/>
      <c r="AP22" s="28"/>
      <c r="AQ22" s="28"/>
      <c r="AR22" s="28"/>
      <c r="AS22" s="23"/>
      <c r="AT22" s="22"/>
      <c r="AU22" s="22"/>
      <c r="AV22" s="24"/>
      <c r="AW22" s="22"/>
      <c r="AX22" s="572"/>
      <c r="AY22" s="573"/>
      <c r="AZ22" s="568"/>
      <c r="BA22" s="569"/>
      <c r="BB22" s="569"/>
      <c r="BC22" s="569"/>
      <c r="BD22" s="569"/>
      <c r="BE22" s="570"/>
      <c r="BF22" s="568"/>
      <c r="BG22" s="571"/>
      <c r="BH22" s="22"/>
    </row>
    <row r="23" spans="2:60" ht="13.15" customHeight="1">
      <c r="C23" s="157"/>
      <c r="D23" s="157"/>
      <c r="E23" s="157"/>
      <c r="F23" s="157"/>
      <c r="G23" s="157"/>
      <c r="H23" s="157"/>
      <c r="I23" s="157"/>
      <c r="J23" s="157"/>
      <c r="K23" s="157"/>
      <c r="L23" s="157"/>
      <c r="M23" s="157"/>
      <c r="N23" s="157"/>
      <c r="AH23" s="27"/>
      <c r="AI23" s="37"/>
      <c r="AS23" s="23"/>
      <c r="AT23" s="22"/>
      <c r="AU23" s="22"/>
      <c r="AV23" s="24"/>
      <c r="AW23" s="22"/>
      <c r="AX23" s="572"/>
      <c r="AY23" s="573"/>
      <c r="AZ23" s="568"/>
      <c r="BA23" s="569"/>
      <c r="BB23" s="569"/>
      <c r="BC23" s="569"/>
      <c r="BD23" s="569"/>
      <c r="BE23" s="570"/>
      <c r="BF23" s="568"/>
      <c r="BG23" s="571"/>
      <c r="BH23" s="22"/>
    </row>
    <row r="24" spans="2:60" ht="13.15" customHeight="1">
      <c r="C24" s="613"/>
      <c r="D24" s="614"/>
      <c r="E24" s="615"/>
      <c r="F24" s="638" t="s">
        <v>238</v>
      </c>
      <c r="G24" s="639"/>
      <c r="H24" s="639"/>
      <c r="I24" s="639"/>
      <c r="J24" s="639"/>
      <c r="K24" s="639"/>
      <c r="L24" s="639"/>
      <c r="M24" s="639"/>
      <c r="N24" s="639"/>
      <c r="O24" s="639"/>
      <c r="P24" s="19"/>
      <c r="S24" s="659">
        <v>46143</v>
      </c>
      <c r="T24" s="660"/>
      <c r="U24" s="661"/>
      <c r="V24" s="165" t="s">
        <v>195</v>
      </c>
      <c r="W24" s="19"/>
      <c r="X24" s="19"/>
      <c r="Y24" s="19"/>
      <c r="Z24" s="19"/>
      <c r="AA24" s="19"/>
      <c r="AB24" s="19"/>
      <c r="AC24" s="19"/>
      <c r="AD24" s="19"/>
      <c r="AE24" s="19"/>
      <c r="AF24" s="19"/>
      <c r="AH24" s="34"/>
      <c r="AI24" s="49"/>
      <c r="AJ24" s="35"/>
      <c r="AK24" s="35"/>
      <c r="AL24" s="35"/>
      <c r="AM24" s="35"/>
      <c r="AN24" s="35"/>
      <c r="AO24" s="35"/>
      <c r="AP24" s="35"/>
      <c r="AQ24" s="35"/>
      <c r="AR24" s="35"/>
      <c r="AS24" s="36"/>
      <c r="AV24" s="30"/>
      <c r="AW24" s="32"/>
      <c r="AX24" s="597"/>
      <c r="AY24" s="598"/>
      <c r="AZ24" s="647"/>
      <c r="BA24" s="648"/>
      <c r="BB24" s="648"/>
      <c r="BC24" s="648"/>
      <c r="BD24" s="648"/>
      <c r="BE24" s="649"/>
      <c r="BF24" s="647"/>
      <c r="BG24" s="650"/>
    </row>
    <row r="25" spans="2:60" ht="13.15" customHeight="1">
      <c r="B25" s="19"/>
      <c r="C25" s="640" t="s">
        <v>240</v>
      </c>
      <c r="D25" s="640"/>
      <c r="E25" s="640"/>
      <c r="F25" s="640"/>
      <c r="G25" s="640"/>
      <c r="H25" s="640"/>
      <c r="I25" s="640"/>
      <c r="J25" s="640"/>
      <c r="K25" s="640"/>
      <c r="L25" s="640"/>
      <c r="M25" s="640"/>
      <c r="N25" s="640"/>
      <c r="O25" s="640"/>
      <c r="P25" s="19"/>
      <c r="R25" s="19"/>
      <c r="S25" s="157" t="s">
        <v>191</v>
      </c>
      <c r="AE25" s="19"/>
      <c r="AF25" s="19"/>
    </row>
    <row r="26" spans="2:60" ht="13.15" customHeight="1">
      <c r="C26" s="157" t="s">
        <v>239</v>
      </c>
      <c r="D26" s="157"/>
      <c r="E26" s="157"/>
      <c r="F26" s="157"/>
      <c r="G26" s="157"/>
      <c r="H26" s="157"/>
      <c r="I26" s="157"/>
      <c r="J26" s="157"/>
      <c r="K26" s="157"/>
      <c r="L26" s="157"/>
      <c r="M26" s="157"/>
      <c r="N26" s="157"/>
      <c r="O26" s="19"/>
      <c r="P26" s="19"/>
      <c r="S26" s="157" t="s">
        <v>193</v>
      </c>
      <c r="AE26" s="19"/>
      <c r="AF26" s="19"/>
    </row>
    <row r="27" spans="2:60" ht="13.15" customHeight="1">
      <c r="C27" s="157"/>
      <c r="D27" s="157"/>
      <c r="E27" s="157"/>
      <c r="F27" s="157"/>
      <c r="G27" s="157"/>
      <c r="H27" s="157"/>
      <c r="I27" s="157"/>
      <c r="J27" s="157"/>
      <c r="K27" s="157"/>
      <c r="L27" s="157"/>
      <c r="M27" s="157"/>
      <c r="N27" s="157"/>
      <c r="O27" s="19"/>
      <c r="P27" s="19"/>
      <c r="S27" s="157"/>
      <c r="AE27" s="19"/>
      <c r="AF27" s="19"/>
      <c r="AG27" s="6" t="s">
        <v>70</v>
      </c>
      <c r="AV27" s="6" t="s">
        <v>138</v>
      </c>
    </row>
    <row r="28" spans="2:60" ht="13.15" customHeight="1">
      <c r="C28" s="157"/>
      <c r="D28" s="157"/>
      <c r="E28" s="157"/>
      <c r="F28" s="157"/>
      <c r="G28" s="157"/>
      <c r="H28" s="157"/>
      <c r="I28" s="162" t="s">
        <v>7</v>
      </c>
      <c r="J28" s="157"/>
      <c r="K28" s="157"/>
      <c r="L28" s="157"/>
      <c r="M28" s="157"/>
      <c r="N28" s="157"/>
      <c r="Y28" s="21" t="s">
        <v>7</v>
      </c>
      <c r="AH28" s="581" t="s">
        <v>73</v>
      </c>
      <c r="AI28" s="582"/>
      <c r="AJ28" s="585" t="s">
        <v>60</v>
      </c>
      <c r="AK28" s="585"/>
      <c r="AL28" s="585"/>
      <c r="AM28" s="585"/>
      <c r="AN28" s="585"/>
      <c r="AO28" s="585"/>
      <c r="AP28" s="585"/>
      <c r="AQ28" s="585"/>
      <c r="AR28" s="585"/>
      <c r="AS28" s="586"/>
      <c r="AT28" s="20"/>
      <c r="AU28" s="20"/>
      <c r="AV28" s="608" t="s">
        <v>31</v>
      </c>
      <c r="AW28" s="621"/>
      <c r="AX28" s="622" t="s">
        <v>32</v>
      </c>
      <c r="AY28" s="611"/>
      <c r="AZ28" s="611"/>
      <c r="BA28" s="611"/>
      <c r="BB28" s="611"/>
      <c r="BC28" s="611"/>
      <c r="BD28" s="611"/>
      <c r="BE28" s="611"/>
      <c r="BF28" s="611"/>
      <c r="BG28" s="612"/>
      <c r="BH28" s="20"/>
    </row>
    <row r="29" spans="2:60" ht="13.15" customHeight="1" thickBot="1">
      <c r="C29" s="113" t="s">
        <v>76</v>
      </c>
      <c r="D29" s="157"/>
      <c r="E29" s="157"/>
      <c r="F29" s="157"/>
      <c r="G29" s="157"/>
      <c r="H29" s="157"/>
      <c r="I29" s="157"/>
      <c r="J29" s="157"/>
      <c r="K29" s="157"/>
      <c r="L29" s="157"/>
      <c r="M29" s="157"/>
      <c r="N29" s="157"/>
      <c r="S29" s="14" t="s">
        <v>76</v>
      </c>
      <c r="AH29" s="583"/>
      <c r="AI29" s="584"/>
      <c r="AJ29" s="587"/>
      <c r="AK29" s="587"/>
      <c r="AL29" s="587"/>
      <c r="AM29" s="587"/>
      <c r="AN29" s="587"/>
      <c r="AO29" s="587"/>
      <c r="AP29" s="587"/>
      <c r="AQ29" s="587"/>
      <c r="AR29" s="587"/>
      <c r="AS29" s="588"/>
      <c r="AT29" s="20"/>
      <c r="AU29" s="20"/>
      <c r="AV29" s="581" t="s">
        <v>75</v>
      </c>
      <c r="AW29" s="589"/>
      <c r="AX29" s="623" t="s">
        <v>134</v>
      </c>
      <c r="AY29" s="624"/>
      <c r="AZ29" s="624"/>
      <c r="BA29" s="624"/>
      <c r="BB29" s="624"/>
      <c r="BC29" s="624"/>
      <c r="BD29" s="624"/>
      <c r="BE29" s="624"/>
      <c r="BF29" s="624"/>
      <c r="BG29" s="625"/>
      <c r="BH29" s="20"/>
    </row>
    <row r="30" spans="2:60" ht="13.15" customHeight="1">
      <c r="C30" s="157"/>
      <c r="D30" s="157"/>
      <c r="E30" s="157"/>
      <c r="F30" s="157"/>
      <c r="G30" s="157"/>
      <c r="H30" s="157"/>
      <c r="I30" s="157"/>
      <c r="J30" s="157"/>
      <c r="K30" s="157"/>
      <c r="L30" s="157"/>
      <c r="M30" s="157"/>
      <c r="N30" s="157"/>
      <c r="O30" s="15"/>
      <c r="S30" s="69"/>
      <c r="T30" s="73"/>
      <c r="U30" s="61"/>
      <c r="V30" s="61"/>
      <c r="W30" s="61"/>
      <c r="X30" s="61"/>
      <c r="Y30" s="61"/>
      <c r="Z30" s="61"/>
      <c r="AA30" s="61"/>
      <c r="AB30" s="68"/>
      <c r="AC30" s="62"/>
      <c r="AD30" s="15"/>
      <c r="AE30" s="15"/>
      <c r="AH30" s="583"/>
      <c r="AI30" s="584"/>
      <c r="AJ30" s="587"/>
      <c r="AK30" s="587"/>
      <c r="AL30" s="587"/>
      <c r="AM30" s="587"/>
      <c r="AN30" s="587"/>
      <c r="AO30" s="587"/>
      <c r="AP30" s="587"/>
      <c r="AQ30" s="587"/>
      <c r="AR30" s="587"/>
      <c r="AS30" s="588"/>
      <c r="AT30" s="20"/>
      <c r="AU30" s="20"/>
      <c r="AV30" s="583"/>
      <c r="AW30" s="590"/>
      <c r="AX30" s="626"/>
      <c r="AY30" s="627"/>
      <c r="AZ30" s="627"/>
      <c r="BA30" s="627"/>
      <c r="BB30" s="627"/>
      <c r="BC30" s="627"/>
      <c r="BD30" s="627"/>
      <c r="BE30" s="627"/>
      <c r="BF30" s="627"/>
      <c r="BG30" s="628"/>
      <c r="BH30" s="20"/>
    </row>
    <row r="31" spans="2:60" ht="13.15" customHeight="1">
      <c r="D31" s="633"/>
      <c r="E31" s="633"/>
      <c r="F31" s="633"/>
      <c r="G31" s="633"/>
      <c r="H31" s="633"/>
      <c r="I31" s="633"/>
      <c r="J31" s="633"/>
      <c r="K31" s="633"/>
      <c r="L31" s="15"/>
      <c r="S31" s="70"/>
      <c r="T31" s="633" t="s">
        <v>269</v>
      </c>
      <c r="U31" s="633"/>
      <c r="V31" s="633"/>
      <c r="W31" s="633"/>
      <c r="X31" s="633"/>
      <c r="Y31" s="633"/>
      <c r="Z31" s="633"/>
      <c r="AA31" s="633"/>
      <c r="AB31" s="15"/>
      <c r="AC31" s="63"/>
      <c r="AH31" s="583"/>
      <c r="AI31" s="584"/>
      <c r="AS31" s="39"/>
      <c r="AV31" s="583"/>
      <c r="AW31" s="590"/>
      <c r="AX31" s="626"/>
      <c r="AY31" s="627"/>
      <c r="AZ31" s="627"/>
      <c r="BA31" s="627"/>
      <c r="BB31" s="627"/>
      <c r="BC31" s="627"/>
      <c r="BD31" s="627"/>
      <c r="BE31" s="627"/>
      <c r="BF31" s="627"/>
      <c r="BG31" s="628"/>
    </row>
    <row r="32" spans="2:60" ht="13.15" customHeight="1">
      <c r="E32" s="620"/>
      <c r="F32" s="620"/>
      <c r="G32" s="620"/>
      <c r="H32" s="620"/>
      <c r="I32" s="620"/>
      <c r="J32" s="620"/>
      <c r="K32" s="620"/>
      <c r="L32" s="620"/>
      <c r="S32" s="70"/>
      <c r="U32" s="620" t="s">
        <v>270</v>
      </c>
      <c r="V32" s="620"/>
      <c r="W32" s="620"/>
      <c r="X32" s="620"/>
      <c r="Y32" s="620"/>
      <c r="Z32" s="620"/>
      <c r="AA32" s="620"/>
      <c r="AB32" s="620"/>
      <c r="AC32" s="63"/>
      <c r="AH32" s="583"/>
      <c r="AI32" s="584"/>
      <c r="AJ32" s="6" t="s">
        <v>58</v>
      </c>
      <c r="AL32" s="6" t="s">
        <v>61</v>
      </c>
      <c r="AS32" s="39"/>
      <c r="AV32" s="583"/>
      <c r="AW32" s="590"/>
      <c r="AX32" s="114"/>
      <c r="AY32" s="50"/>
      <c r="AZ32" s="629"/>
      <c r="BA32" s="629"/>
      <c r="BB32" s="629"/>
      <c r="BC32" s="629"/>
      <c r="BD32" s="629"/>
      <c r="BE32" s="629"/>
      <c r="BF32" s="629"/>
      <c r="BG32" s="104"/>
    </row>
    <row r="33" spans="3:59" ht="13.15" customHeight="1">
      <c r="E33" s="620"/>
      <c r="F33" s="620"/>
      <c r="G33" s="620"/>
      <c r="H33" s="620"/>
      <c r="I33" s="620"/>
      <c r="J33" s="620"/>
      <c r="K33" s="620"/>
      <c r="L33" s="620"/>
      <c r="S33" s="70"/>
      <c r="U33" s="620"/>
      <c r="V33" s="620"/>
      <c r="W33" s="620"/>
      <c r="X33" s="620"/>
      <c r="Y33" s="620"/>
      <c r="Z33" s="620"/>
      <c r="AA33" s="620"/>
      <c r="AB33" s="620"/>
      <c r="AC33" s="63"/>
      <c r="AH33" s="24"/>
      <c r="AI33" s="25"/>
      <c r="AL33" s="6" t="s">
        <v>62</v>
      </c>
      <c r="AS33" s="39"/>
      <c r="AV33" s="24"/>
      <c r="AW33" s="22"/>
      <c r="AX33" s="114"/>
      <c r="AY33" s="50"/>
      <c r="AZ33" s="50"/>
      <c r="BA33" s="50"/>
      <c r="BB33" s="50"/>
      <c r="BC33" s="50"/>
      <c r="BD33" s="50"/>
      <c r="BE33" s="50"/>
      <c r="BF33" s="50"/>
      <c r="BG33" s="104"/>
    </row>
    <row r="34" spans="3:59" ht="13.15" customHeight="1">
      <c r="E34" s="620"/>
      <c r="F34" s="620"/>
      <c r="G34" s="620"/>
      <c r="H34" s="620"/>
      <c r="I34" s="620"/>
      <c r="J34" s="620"/>
      <c r="K34" s="620"/>
      <c r="L34" s="620"/>
      <c r="S34" s="70"/>
      <c r="U34" s="620"/>
      <c r="V34" s="620"/>
      <c r="W34" s="620"/>
      <c r="X34" s="620"/>
      <c r="Y34" s="620"/>
      <c r="Z34" s="620"/>
      <c r="AA34" s="620"/>
      <c r="AB34" s="620"/>
      <c r="AC34" s="63"/>
      <c r="AH34" s="24"/>
      <c r="AI34" s="25"/>
      <c r="AL34" s="6" t="s">
        <v>63</v>
      </c>
      <c r="AM34" s="6" t="s">
        <v>64</v>
      </c>
      <c r="AS34" s="39"/>
      <c r="AV34" s="24"/>
      <c r="AW34" s="22"/>
      <c r="AX34" s="599" t="s">
        <v>132</v>
      </c>
      <c r="AY34" s="600"/>
      <c r="AZ34" s="600"/>
      <c r="BA34" s="601"/>
      <c r="BB34" s="50"/>
      <c r="BC34" s="50"/>
      <c r="BD34" s="50"/>
      <c r="BE34" s="50"/>
      <c r="BF34" s="50"/>
      <c r="BG34" s="104"/>
    </row>
    <row r="35" spans="3:59" ht="13.15" customHeight="1">
      <c r="C35" s="41"/>
      <c r="D35" s="633"/>
      <c r="E35" s="633"/>
      <c r="F35" s="633"/>
      <c r="G35" s="633"/>
      <c r="H35" s="633"/>
      <c r="I35" s="633"/>
      <c r="J35" s="633"/>
      <c r="K35" s="633"/>
      <c r="S35" s="72"/>
      <c r="T35" s="633" t="s">
        <v>74</v>
      </c>
      <c r="U35" s="633"/>
      <c r="V35" s="633"/>
      <c r="W35" s="633"/>
      <c r="X35" s="633"/>
      <c r="Y35" s="633"/>
      <c r="Z35" s="633"/>
      <c r="AA35" s="633"/>
      <c r="AC35" s="63"/>
      <c r="AH35" s="27"/>
      <c r="AI35" s="37"/>
      <c r="AS35" s="39"/>
      <c r="AV35" s="24"/>
      <c r="AW35" s="22"/>
      <c r="AX35" s="66"/>
      <c r="AY35" s="38"/>
      <c r="BB35" s="50"/>
      <c r="BC35" s="50"/>
      <c r="BD35" s="50"/>
      <c r="BE35" s="50"/>
      <c r="BF35" s="50"/>
      <c r="BG35" s="104"/>
    </row>
    <row r="36" spans="3:59" ht="13.15" customHeight="1">
      <c r="C36" s="41"/>
      <c r="E36" s="620"/>
      <c r="F36" s="620"/>
      <c r="G36" s="620"/>
      <c r="H36" s="620"/>
      <c r="I36" s="620"/>
      <c r="J36" s="620"/>
      <c r="K36" s="620"/>
      <c r="L36" s="620"/>
      <c r="S36" s="72"/>
      <c r="U36" s="620" t="s">
        <v>271</v>
      </c>
      <c r="V36" s="620"/>
      <c r="W36" s="620"/>
      <c r="X36" s="620"/>
      <c r="Y36" s="620"/>
      <c r="Z36" s="620"/>
      <c r="AA36" s="620"/>
      <c r="AB36" s="620"/>
      <c r="AC36" s="63"/>
      <c r="AH36" s="27"/>
      <c r="AI36" s="37"/>
      <c r="AS36" s="39"/>
      <c r="AV36" s="24"/>
      <c r="AW36" s="22"/>
      <c r="AX36" s="572" t="s">
        <v>185</v>
      </c>
      <c r="AY36" s="573"/>
      <c r="AZ36" s="630" t="s">
        <v>79</v>
      </c>
      <c r="BA36" s="573"/>
      <c r="BB36" s="573"/>
      <c r="BC36" s="573"/>
      <c r="BD36" s="573"/>
      <c r="BE36" s="631"/>
      <c r="BF36" s="630" t="s">
        <v>135</v>
      </c>
      <c r="BG36" s="632"/>
    </row>
    <row r="37" spans="3:59" ht="13.15" customHeight="1">
      <c r="C37" s="41"/>
      <c r="E37" s="620"/>
      <c r="F37" s="620"/>
      <c r="G37" s="620"/>
      <c r="H37" s="620"/>
      <c r="I37" s="620"/>
      <c r="J37" s="620"/>
      <c r="K37" s="620"/>
      <c r="L37" s="620"/>
      <c r="S37" s="72"/>
      <c r="U37" s="620" t="s">
        <v>183</v>
      </c>
      <c r="V37" s="620"/>
      <c r="W37" s="620"/>
      <c r="X37" s="620"/>
      <c r="Y37" s="620"/>
      <c r="Z37" s="620"/>
      <c r="AA37" s="620"/>
      <c r="AB37" s="620"/>
      <c r="AC37" s="63"/>
      <c r="AH37" s="27"/>
      <c r="AI37" s="37"/>
      <c r="AJ37" s="6" t="s">
        <v>59</v>
      </c>
      <c r="AL37" s="6" t="s">
        <v>65</v>
      </c>
      <c r="AS37" s="39"/>
      <c r="AV37" s="24"/>
      <c r="AW37" s="22"/>
      <c r="AX37" s="572">
        <v>223340</v>
      </c>
      <c r="AY37" s="573"/>
      <c r="AZ37" s="568" t="s">
        <v>164</v>
      </c>
      <c r="BA37" s="569"/>
      <c r="BB37" s="569"/>
      <c r="BC37" s="569"/>
      <c r="BD37" s="569"/>
      <c r="BE37" s="570"/>
      <c r="BF37" s="568" t="s">
        <v>162</v>
      </c>
      <c r="BG37" s="571"/>
    </row>
    <row r="38" spans="3:59" ht="13.15" customHeight="1" thickBot="1">
      <c r="C38" s="41"/>
      <c r="E38" s="620"/>
      <c r="F38" s="620"/>
      <c r="G38" s="620"/>
      <c r="H38" s="620"/>
      <c r="I38" s="620"/>
      <c r="J38" s="620"/>
      <c r="K38" s="620"/>
      <c r="L38" s="620"/>
      <c r="S38" s="71"/>
      <c r="T38" s="251"/>
      <c r="U38" s="662"/>
      <c r="V38" s="662"/>
      <c r="W38" s="662"/>
      <c r="X38" s="662"/>
      <c r="Y38" s="662"/>
      <c r="Z38" s="662"/>
      <c r="AA38" s="662"/>
      <c r="AB38" s="662"/>
      <c r="AC38" s="65"/>
      <c r="AH38" s="27"/>
      <c r="AI38" s="42"/>
      <c r="AL38" s="6" t="s">
        <v>66</v>
      </c>
      <c r="AS38" s="39"/>
      <c r="AV38" s="24"/>
      <c r="AW38" s="22"/>
      <c r="AX38" s="572">
        <v>223339</v>
      </c>
      <c r="AY38" s="573"/>
      <c r="AZ38" s="568" t="s">
        <v>165</v>
      </c>
      <c r="BA38" s="569"/>
      <c r="BB38" s="569"/>
      <c r="BC38" s="569"/>
      <c r="BD38" s="569"/>
      <c r="BE38" s="570"/>
      <c r="BF38" s="568" t="s">
        <v>163</v>
      </c>
      <c r="BG38" s="571"/>
    </row>
    <row r="39" spans="3:59" ht="13.15" customHeight="1">
      <c r="C39" s="533" t="s">
        <v>27</v>
      </c>
      <c r="D39" s="533"/>
      <c r="E39" s="533"/>
      <c r="F39" s="533"/>
      <c r="S39" s="533" t="s">
        <v>27</v>
      </c>
      <c r="T39" s="533"/>
      <c r="U39" s="533"/>
      <c r="V39" s="533"/>
      <c r="AH39" s="27"/>
      <c r="AI39" s="42"/>
      <c r="AL39" s="6" t="s">
        <v>63</v>
      </c>
      <c r="AM39" s="6" t="s">
        <v>67</v>
      </c>
      <c r="AS39" s="39"/>
      <c r="AV39" s="24"/>
      <c r="AW39" s="22"/>
      <c r="AX39" s="572"/>
      <c r="AY39" s="573"/>
      <c r="AZ39" s="568"/>
      <c r="BA39" s="569"/>
      <c r="BB39" s="569"/>
      <c r="BC39" s="569"/>
      <c r="BD39" s="569"/>
      <c r="BE39" s="570"/>
      <c r="BF39" s="568"/>
      <c r="BG39" s="571"/>
    </row>
    <row r="40" spans="3:59" ht="13.15" customHeight="1">
      <c r="D40" s="608" t="s">
        <v>31</v>
      </c>
      <c r="E40" s="609"/>
      <c r="F40" s="610" t="s">
        <v>32</v>
      </c>
      <c r="G40" s="611"/>
      <c r="H40" s="611"/>
      <c r="I40" s="611"/>
      <c r="J40" s="611"/>
      <c r="K40" s="611"/>
      <c r="L40" s="611"/>
      <c r="M40" s="611"/>
      <c r="N40" s="611"/>
      <c r="O40" s="612"/>
      <c r="S40" s="608" t="s">
        <v>31</v>
      </c>
      <c r="T40" s="609"/>
      <c r="U40" s="610" t="s">
        <v>32</v>
      </c>
      <c r="V40" s="611"/>
      <c r="W40" s="611"/>
      <c r="X40" s="611"/>
      <c r="Y40" s="611"/>
      <c r="Z40" s="611"/>
      <c r="AA40" s="611"/>
      <c r="AB40" s="611"/>
      <c r="AC40" s="611"/>
      <c r="AD40" s="612"/>
      <c r="AH40" s="27"/>
      <c r="AI40" s="46"/>
      <c r="AS40" s="39"/>
      <c r="AV40" s="24"/>
      <c r="AW40" s="22"/>
      <c r="AX40" s="572"/>
      <c r="AY40" s="573"/>
      <c r="AZ40" s="568"/>
      <c r="BA40" s="569"/>
      <c r="BB40" s="569"/>
      <c r="BC40" s="569"/>
      <c r="BD40" s="569"/>
      <c r="BE40" s="570"/>
      <c r="BF40" s="568"/>
      <c r="BG40" s="571"/>
    </row>
    <row r="41" spans="3:59" ht="13.15" customHeight="1">
      <c r="D41" s="136"/>
      <c r="E41" s="144"/>
      <c r="F41" s="145"/>
      <c r="G41" s="134"/>
      <c r="H41" s="134"/>
      <c r="I41" s="134"/>
      <c r="J41" s="134"/>
      <c r="K41" s="134"/>
      <c r="L41" s="134"/>
      <c r="M41" s="134"/>
      <c r="N41" s="134"/>
      <c r="O41" s="135"/>
      <c r="S41" s="581" t="s">
        <v>175</v>
      </c>
      <c r="T41" s="589"/>
      <c r="U41" s="678" t="s">
        <v>50</v>
      </c>
      <c r="V41" s="679"/>
      <c r="W41" s="679"/>
      <c r="X41" s="679"/>
      <c r="Y41" s="679"/>
      <c r="Z41" s="679"/>
      <c r="AA41" s="679"/>
      <c r="AB41" s="679"/>
      <c r="AC41" s="679"/>
      <c r="AD41" s="680"/>
      <c r="AH41" s="27"/>
      <c r="AI41" s="48"/>
      <c r="AS41" s="39"/>
      <c r="AV41" s="24"/>
      <c r="AW41" s="22"/>
      <c r="AX41" s="572"/>
      <c r="AY41" s="573"/>
      <c r="AZ41" s="568"/>
      <c r="BA41" s="569"/>
      <c r="BB41" s="569"/>
      <c r="BC41" s="569"/>
      <c r="BD41" s="569"/>
      <c r="BE41" s="570"/>
      <c r="BF41" s="568"/>
      <c r="BG41" s="571"/>
    </row>
    <row r="42" spans="3:59" ht="13.15" customHeight="1">
      <c r="D42" s="27"/>
      <c r="E42" s="37"/>
      <c r="F42" s="146"/>
      <c r="G42" s="50"/>
      <c r="H42" s="50"/>
      <c r="I42" s="50"/>
      <c r="J42" s="50"/>
      <c r="K42" s="50"/>
      <c r="L42" s="50"/>
      <c r="M42" s="50"/>
      <c r="N42" s="50"/>
      <c r="O42" s="104"/>
      <c r="S42" s="583"/>
      <c r="T42" s="590"/>
      <c r="U42" s="681"/>
      <c r="V42" s="682"/>
      <c r="W42" s="682"/>
      <c r="X42" s="682"/>
      <c r="Y42" s="682"/>
      <c r="Z42" s="682"/>
      <c r="AA42" s="682"/>
      <c r="AB42" s="682"/>
      <c r="AC42" s="682"/>
      <c r="AD42" s="683"/>
      <c r="AH42" s="27"/>
      <c r="AI42" s="37"/>
      <c r="AS42" s="39"/>
      <c r="AV42" s="24"/>
      <c r="AW42" s="22"/>
      <c r="AX42" s="572"/>
      <c r="AY42" s="573"/>
      <c r="AZ42" s="568"/>
      <c r="BA42" s="569"/>
      <c r="BB42" s="569"/>
      <c r="BC42" s="569"/>
      <c r="BD42" s="569"/>
      <c r="BE42" s="570"/>
      <c r="BF42" s="568"/>
      <c r="BG42" s="571"/>
    </row>
    <row r="43" spans="3:59" ht="13.15" customHeight="1">
      <c r="D43" s="27"/>
      <c r="E43" s="37"/>
      <c r="F43" s="146"/>
      <c r="G43" s="50"/>
      <c r="H43" s="50"/>
      <c r="I43" s="50"/>
      <c r="J43" s="50"/>
      <c r="K43" s="50"/>
      <c r="L43" s="50"/>
      <c r="M43" s="50"/>
      <c r="N43" s="50"/>
      <c r="O43" s="104"/>
      <c r="S43" s="583"/>
      <c r="T43" s="590"/>
      <c r="U43" s="114"/>
      <c r="V43" s="22"/>
      <c r="W43" s="22"/>
      <c r="X43" s="22" t="s">
        <v>52</v>
      </c>
      <c r="Y43" s="22"/>
      <c r="Z43" s="22"/>
      <c r="AA43" s="22" t="s">
        <v>54</v>
      </c>
      <c r="AB43" s="50"/>
      <c r="AC43" s="50"/>
      <c r="AD43" s="104"/>
      <c r="AH43" s="27"/>
      <c r="AI43" s="37"/>
      <c r="AS43" s="39"/>
      <c r="AV43" s="24"/>
      <c r="AW43" s="22"/>
      <c r="AX43" s="572"/>
      <c r="AY43" s="573"/>
      <c r="AZ43" s="568"/>
      <c r="BA43" s="569"/>
      <c r="BB43" s="569"/>
      <c r="BC43" s="569"/>
      <c r="BD43" s="569"/>
      <c r="BE43" s="570"/>
      <c r="BF43" s="568"/>
      <c r="BG43" s="571"/>
    </row>
    <row r="44" spans="3:59" ht="13.15" customHeight="1">
      <c r="D44" s="27"/>
      <c r="E44" s="37"/>
      <c r="F44" s="146"/>
      <c r="G44" s="50"/>
      <c r="H44" s="50"/>
      <c r="I44" s="50"/>
      <c r="J44" s="50"/>
      <c r="K44" s="50"/>
      <c r="L44" s="50"/>
      <c r="M44" s="50"/>
      <c r="N44" s="50"/>
      <c r="O44" s="104"/>
      <c r="S44" s="51"/>
      <c r="U44" s="51"/>
      <c r="V44" s="22" t="s">
        <v>51</v>
      </c>
      <c r="W44" s="22"/>
      <c r="X44" s="22" t="s">
        <v>53</v>
      </c>
      <c r="Y44" s="22"/>
      <c r="Z44" s="22"/>
      <c r="AA44" s="22" t="s">
        <v>55</v>
      </c>
      <c r="AB44" s="22"/>
      <c r="AD44" s="39"/>
      <c r="AH44" s="34"/>
      <c r="AI44" s="49"/>
      <c r="AJ44" s="35"/>
      <c r="AK44" s="35"/>
      <c r="AL44" s="35"/>
      <c r="AM44" s="35"/>
      <c r="AN44" s="35"/>
      <c r="AO44" s="35"/>
      <c r="AP44" s="35"/>
      <c r="AQ44" s="35"/>
      <c r="AR44" s="35"/>
      <c r="AS44" s="36"/>
      <c r="AV44" s="30"/>
      <c r="AW44" s="32"/>
      <c r="AX44" s="597"/>
      <c r="AY44" s="598"/>
      <c r="AZ44" s="647"/>
      <c r="BA44" s="648"/>
      <c r="BB44" s="648"/>
      <c r="BC44" s="648"/>
      <c r="BD44" s="648"/>
      <c r="BE44" s="649"/>
      <c r="BF44" s="647"/>
      <c r="BG44" s="650"/>
    </row>
    <row r="45" spans="3:59" ht="13.15" customHeight="1">
      <c r="D45" s="27"/>
      <c r="E45" s="37"/>
      <c r="F45" s="26"/>
      <c r="O45" s="39"/>
      <c r="S45" s="51"/>
      <c r="U45" s="51"/>
      <c r="V45" s="22" t="s">
        <v>56</v>
      </c>
      <c r="W45" s="22"/>
      <c r="X45" s="22" t="s">
        <v>53</v>
      </c>
      <c r="Y45" s="22"/>
      <c r="Z45" s="22"/>
      <c r="AA45" s="22" t="s">
        <v>57</v>
      </c>
      <c r="AB45" s="22"/>
      <c r="AD45" s="39"/>
    </row>
    <row r="46" spans="3:59" ht="13.15" customHeight="1">
      <c r="D46" s="27"/>
      <c r="E46" s="37"/>
      <c r="F46" s="29"/>
      <c r="O46" s="39"/>
      <c r="S46" s="245"/>
      <c r="T46" s="35"/>
      <c r="U46" s="245"/>
      <c r="V46" s="35"/>
      <c r="W46" s="35"/>
      <c r="X46" s="35"/>
      <c r="Y46" s="35"/>
      <c r="Z46" s="35"/>
      <c r="AA46" s="35"/>
      <c r="AB46" s="35"/>
      <c r="AC46" s="35"/>
      <c r="AD46" s="36"/>
      <c r="AV46" s="6" t="s">
        <v>139</v>
      </c>
    </row>
    <row r="47" spans="3:59" ht="13.15" customHeight="1">
      <c r="D47" s="24"/>
      <c r="E47" s="25"/>
      <c r="F47" s="22"/>
      <c r="G47" s="22"/>
      <c r="H47" s="22"/>
      <c r="I47" s="22"/>
      <c r="J47" s="22"/>
      <c r="K47" s="22"/>
      <c r="L47" s="22"/>
      <c r="M47" s="22"/>
      <c r="N47" s="22"/>
      <c r="O47" s="23"/>
      <c r="S47" s="581" t="s">
        <v>272</v>
      </c>
      <c r="T47" s="684"/>
      <c r="U47" s="623" t="s">
        <v>384</v>
      </c>
      <c r="V47" s="624"/>
      <c r="W47" s="624"/>
      <c r="X47" s="624"/>
      <c r="Y47" s="624"/>
      <c r="Z47" s="624"/>
      <c r="AA47" s="624"/>
      <c r="AB47" s="624"/>
      <c r="AC47" s="624"/>
      <c r="AD47" s="625"/>
      <c r="AV47" s="608" t="s">
        <v>31</v>
      </c>
      <c r="AW47" s="621"/>
      <c r="AX47" s="622" t="s">
        <v>32</v>
      </c>
      <c r="AY47" s="611"/>
      <c r="AZ47" s="611"/>
      <c r="BA47" s="611"/>
      <c r="BB47" s="611"/>
      <c r="BC47" s="611"/>
      <c r="BD47" s="611"/>
      <c r="BE47" s="611"/>
      <c r="BF47" s="611"/>
      <c r="BG47" s="612"/>
    </row>
    <row r="48" spans="3:59" ht="13.15" customHeight="1">
      <c r="D48" s="24"/>
      <c r="E48" s="25"/>
      <c r="F48" s="22"/>
      <c r="G48" s="22"/>
      <c r="H48" s="22"/>
      <c r="I48" s="22"/>
      <c r="J48" s="22"/>
      <c r="K48" s="22"/>
      <c r="L48" s="22"/>
      <c r="M48" s="22"/>
      <c r="N48" s="22"/>
      <c r="O48" s="23"/>
      <c r="S48" s="583"/>
      <c r="T48" s="685"/>
      <c r="U48" s="626"/>
      <c r="V48" s="627"/>
      <c r="W48" s="627"/>
      <c r="X48" s="627"/>
      <c r="Y48" s="627"/>
      <c r="Z48" s="627"/>
      <c r="AA48" s="627"/>
      <c r="AB48" s="627"/>
      <c r="AC48" s="627"/>
      <c r="AD48" s="628"/>
      <c r="AV48" s="581" t="s">
        <v>75</v>
      </c>
      <c r="AW48" s="589"/>
      <c r="AX48" s="651" t="s">
        <v>131</v>
      </c>
      <c r="AY48" s="652"/>
      <c r="AZ48" s="652"/>
      <c r="BA48" s="652"/>
      <c r="BB48" s="652"/>
      <c r="BC48" s="652"/>
      <c r="BD48" s="652"/>
      <c r="BE48" s="652"/>
      <c r="BF48" s="652"/>
      <c r="BG48" s="653"/>
    </row>
    <row r="49" spans="3:59" ht="13.15" customHeight="1">
      <c r="D49" s="24"/>
      <c r="E49" s="25"/>
      <c r="F49" s="22"/>
      <c r="G49" s="22"/>
      <c r="H49" s="22"/>
      <c r="I49" s="22"/>
      <c r="J49" s="22"/>
      <c r="K49" s="22"/>
      <c r="L49" s="22"/>
      <c r="M49" s="22"/>
      <c r="N49" s="22"/>
      <c r="O49" s="23"/>
      <c r="S49" s="583"/>
      <c r="T49" s="685"/>
      <c r="U49" s="626"/>
      <c r="V49" s="627"/>
      <c r="W49" s="627"/>
      <c r="X49" s="627"/>
      <c r="Y49" s="627"/>
      <c r="Z49" s="627"/>
      <c r="AA49" s="627"/>
      <c r="AB49" s="627"/>
      <c r="AC49" s="627"/>
      <c r="AD49" s="628"/>
      <c r="AV49" s="583"/>
      <c r="AW49" s="590"/>
      <c r="AX49" s="654"/>
      <c r="AY49" s="655"/>
      <c r="AZ49" s="655"/>
      <c r="BA49" s="655"/>
      <c r="BB49" s="655"/>
      <c r="BC49" s="655"/>
      <c r="BD49" s="655"/>
      <c r="BE49" s="655"/>
      <c r="BF49" s="655"/>
      <c r="BG49" s="656"/>
    </row>
    <row r="50" spans="3:59" ht="13.15" customHeight="1">
      <c r="D50" s="24"/>
      <c r="E50" s="25"/>
      <c r="F50" s="22"/>
      <c r="G50" s="22"/>
      <c r="H50" s="22"/>
      <c r="I50" s="22"/>
      <c r="J50" s="22"/>
      <c r="K50" s="22"/>
      <c r="L50" s="22"/>
      <c r="M50" s="22"/>
      <c r="N50" s="22"/>
      <c r="O50" s="23"/>
      <c r="S50" s="246"/>
      <c r="T50" s="247"/>
      <c r="U50" s="626"/>
      <c r="V50" s="627"/>
      <c r="W50" s="627"/>
      <c r="X50" s="627"/>
      <c r="Y50" s="627"/>
      <c r="Z50" s="627"/>
      <c r="AA50" s="627"/>
      <c r="AB50" s="627"/>
      <c r="AC50" s="627"/>
      <c r="AD50" s="628"/>
      <c r="AV50" s="583"/>
      <c r="AW50" s="590"/>
      <c r="AX50" s="654"/>
      <c r="AY50" s="655"/>
      <c r="AZ50" s="655"/>
      <c r="BA50" s="655"/>
      <c r="BB50" s="655"/>
      <c r="BC50" s="655"/>
      <c r="BD50" s="655"/>
      <c r="BE50" s="655"/>
      <c r="BF50" s="655"/>
      <c r="BG50" s="656"/>
    </row>
    <row r="51" spans="3:59" ht="13.15" customHeight="1">
      <c r="D51" s="24"/>
      <c r="E51" s="25"/>
      <c r="F51" s="22"/>
      <c r="G51" s="22"/>
      <c r="H51" s="22"/>
      <c r="I51" s="22"/>
      <c r="J51" s="22"/>
      <c r="K51" s="22"/>
      <c r="L51" s="22"/>
      <c r="M51" s="22"/>
      <c r="N51" s="22"/>
      <c r="O51" s="23"/>
      <c r="S51" s="24"/>
      <c r="T51" s="23"/>
      <c r="U51" s="641" t="s">
        <v>132</v>
      </c>
      <c r="V51" s="686"/>
      <c r="W51" s="673" t="s">
        <v>185</v>
      </c>
      <c r="X51" s="674"/>
      <c r="Y51" s="665" t="s">
        <v>79</v>
      </c>
      <c r="Z51" s="674"/>
      <c r="AA51" s="674"/>
      <c r="AB51" s="675"/>
      <c r="AC51" s="665" t="s">
        <v>135</v>
      </c>
      <c r="AD51" s="666"/>
      <c r="AG51" s="74"/>
      <c r="AV51" s="583"/>
      <c r="AW51" s="590"/>
      <c r="AX51" s="597"/>
      <c r="AY51" s="598"/>
      <c r="AZ51" s="598"/>
      <c r="BA51" s="598"/>
      <c r="BB51" s="50"/>
      <c r="BC51" s="50"/>
      <c r="BD51" s="50"/>
      <c r="BE51" s="50"/>
      <c r="BF51" s="50"/>
      <c r="BG51" s="104"/>
    </row>
    <row r="52" spans="3:59" ht="13.15" customHeight="1">
      <c r="D52" s="24"/>
      <c r="E52" s="25"/>
      <c r="F52" s="22"/>
      <c r="G52" s="22"/>
      <c r="H52" s="22"/>
      <c r="I52" s="22"/>
      <c r="J52" s="22"/>
      <c r="K52" s="22"/>
      <c r="L52" s="22"/>
      <c r="M52" s="22"/>
      <c r="N52" s="22"/>
      <c r="O52" s="23"/>
      <c r="S52" s="24"/>
      <c r="T52" s="23"/>
      <c r="U52" s="643"/>
      <c r="V52" s="670"/>
      <c r="W52" s="676" t="s">
        <v>273</v>
      </c>
      <c r="X52" s="677"/>
      <c r="Y52" s="568" t="s">
        <v>385</v>
      </c>
      <c r="Z52" s="569"/>
      <c r="AA52" s="569"/>
      <c r="AB52" s="570"/>
      <c r="AC52" s="667">
        <v>45930</v>
      </c>
      <c r="AD52" s="571"/>
      <c r="AV52" s="24"/>
      <c r="AW52" s="22"/>
      <c r="AX52" s="599" t="s">
        <v>132</v>
      </c>
      <c r="AY52" s="600"/>
      <c r="AZ52" s="600"/>
      <c r="BA52" s="601"/>
      <c r="BB52" s="50"/>
      <c r="BC52" s="50"/>
      <c r="BD52" s="50"/>
      <c r="BE52" s="50"/>
      <c r="BF52" s="50"/>
      <c r="BG52" s="104"/>
    </row>
    <row r="53" spans="3:59" ht="13.15" customHeight="1">
      <c r="D53" s="24"/>
      <c r="E53" s="25"/>
      <c r="F53" s="22"/>
      <c r="G53" s="22"/>
      <c r="H53" s="22"/>
      <c r="I53" s="22"/>
      <c r="J53" s="22"/>
      <c r="K53" s="22"/>
      <c r="L53" s="22"/>
      <c r="M53" s="22"/>
      <c r="N53" s="22"/>
      <c r="O53" s="23"/>
      <c r="S53" s="24"/>
      <c r="T53" s="23"/>
      <c r="U53" s="671"/>
      <c r="V53" s="672"/>
      <c r="W53" s="663"/>
      <c r="X53" s="664"/>
      <c r="Y53" s="248"/>
      <c r="Z53" s="249"/>
      <c r="AA53" s="249"/>
      <c r="AB53" s="250"/>
      <c r="AC53" s="647"/>
      <c r="AD53" s="650"/>
      <c r="AV53" s="24"/>
      <c r="AW53" s="22"/>
      <c r="AX53" s="572" t="s">
        <v>185</v>
      </c>
      <c r="AY53" s="573"/>
      <c r="AZ53" s="630" t="s">
        <v>79</v>
      </c>
      <c r="BA53" s="573"/>
      <c r="BB53" s="573"/>
      <c r="BC53" s="573"/>
      <c r="BD53" s="573"/>
      <c r="BE53" s="631"/>
      <c r="BF53" s="630" t="s">
        <v>135</v>
      </c>
      <c r="BG53" s="632"/>
    </row>
    <row r="54" spans="3:59" ht="13.15" customHeight="1">
      <c r="D54" s="24"/>
      <c r="E54" s="25"/>
      <c r="F54" s="22"/>
      <c r="G54" s="22"/>
      <c r="H54" s="22"/>
      <c r="I54" s="22"/>
      <c r="J54" s="22"/>
      <c r="K54" s="22"/>
      <c r="L54" s="22"/>
      <c r="M54" s="22"/>
      <c r="N54" s="22"/>
      <c r="O54" s="23"/>
      <c r="S54" s="24"/>
      <c r="T54" s="23"/>
      <c r="U54" s="643" t="s">
        <v>133</v>
      </c>
      <c r="V54" s="670"/>
      <c r="W54" s="673" t="s">
        <v>185</v>
      </c>
      <c r="X54" s="674"/>
      <c r="Y54" s="665" t="s">
        <v>79</v>
      </c>
      <c r="Z54" s="674"/>
      <c r="AA54" s="674"/>
      <c r="AB54" s="675"/>
      <c r="AC54" s="665" t="s">
        <v>136</v>
      </c>
      <c r="AD54" s="666"/>
      <c r="AV54" s="24"/>
      <c r="AW54" s="22"/>
      <c r="AX54" s="572"/>
      <c r="AY54" s="573"/>
      <c r="AZ54" s="568"/>
      <c r="BA54" s="569"/>
      <c r="BB54" s="569"/>
      <c r="BC54" s="569"/>
      <c r="BD54" s="569"/>
      <c r="BE54" s="570"/>
      <c r="BF54" s="568"/>
      <c r="BG54" s="571"/>
    </row>
    <row r="55" spans="3:59" ht="13.15" customHeight="1">
      <c r="D55" s="24"/>
      <c r="E55" s="25"/>
      <c r="F55" s="22"/>
      <c r="G55" s="22"/>
      <c r="H55" s="22"/>
      <c r="I55" s="22"/>
      <c r="J55" s="22"/>
      <c r="K55" s="22"/>
      <c r="L55" s="22"/>
      <c r="M55" s="22"/>
      <c r="N55" s="22"/>
      <c r="O55" s="23"/>
      <c r="S55" s="24"/>
      <c r="T55" s="23"/>
      <c r="U55" s="643"/>
      <c r="V55" s="670"/>
      <c r="W55" s="676" t="s">
        <v>378</v>
      </c>
      <c r="X55" s="677"/>
      <c r="Y55" s="568" t="s">
        <v>386</v>
      </c>
      <c r="Z55" s="569"/>
      <c r="AA55" s="569"/>
      <c r="AB55" s="570"/>
      <c r="AC55" s="667">
        <v>45931</v>
      </c>
      <c r="AD55" s="571"/>
      <c r="AV55" s="24"/>
      <c r="AW55" s="22"/>
      <c r="AX55" s="572"/>
      <c r="AY55" s="573"/>
      <c r="AZ55" s="568"/>
      <c r="BA55" s="569"/>
      <c r="BB55" s="569"/>
      <c r="BC55" s="569"/>
      <c r="BD55" s="569"/>
      <c r="BE55" s="570"/>
      <c r="BF55" s="568"/>
      <c r="BG55" s="571"/>
    </row>
    <row r="56" spans="3:59" ht="13.15" customHeight="1">
      <c r="D56" s="30"/>
      <c r="E56" s="31"/>
      <c r="F56" s="32"/>
      <c r="G56" s="32"/>
      <c r="H56" s="32"/>
      <c r="I56" s="32"/>
      <c r="J56" s="32"/>
      <c r="K56" s="32"/>
      <c r="L56" s="32"/>
      <c r="M56" s="32"/>
      <c r="N56" s="32"/>
      <c r="O56" s="33"/>
      <c r="S56" s="30"/>
      <c r="T56" s="33"/>
      <c r="U56" s="671"/>
      <c r="V56" s="672"/>
      <c r="W56" s="663"/>
      <c r="X56" s="664"/>
      <c r="Y56" s="647"/>
      <c r="Z56" s="648"/>
      <c r="AA56" s="648"/>
      <c r="AB56" s="649"/>
      <c r="AC56" s="669"/>
      <c r="AD56" s="650"/>
      <c r="AV56" s="24"/>
      <c r="AW56" s="22"/>
      <c r="AX56" s="572"/>
      <c r="AY56" s="573"/>
      <c r="AZ56" s="568"/>
      <c r="BA56" s="569"/>
      <c r="BB56" s="569"/>
      <c r="BC56" s="569"/>
      <c r="BD56" s="569"/>
      <c r="BE56" s="570"/>
      <c r="BF56" s="568"/>
      <c r="BG56" s="571"/>
    </row>
    <row r="57" spans="3:59" ht="13.15" customHeight="1">
      <c r="AV57" s="24"/>
      <c r="AW57" s="22"/>
      <c r="AX57" s="572"/>
      <c r="AY57" s="573"/>
      <c r="AZ57" s="568"/>
      <c r="BA57" s="569"/>
      <c r="BB57" s="569"/>
      <c r="BC57" s="569"/>
      <c r="BD57" s="569"/>
      <c r="BE57" s="570"/>
      <c r="BF57" s="568"/>
      <c r="BG57" s="571"/>
    </row>
    <row r="58" spans="3:59" ht="13.15" customHeight="1">
      <c r="C58" s="533" t="s">
        <v>28</v>
      </c>
      <c r="D58" s="533"/>
      <c r="E58" s="533"/>
      <c r="F58" s="533"/>
      <c r="S58" s="533" t="s">
        <v>28</v>
      </c>
      <c r="T58" s="533"/>
      <c r="U58" s="533"/>
      <c r="V58" s="533"/>
      <c r="AV58" s="24"/>
      <c r="AW58" s="22"/>
      <c r="AX58" s="599" t="s">
        <v>133</v>
      </c>
      <c r="AY58" s="600"/>
      <c r="AZ58" s="600"/>
      <c r="BA58" s="601"/>
      <c r="BB58" s="50"/>
      <c r="BC58" s="50"/>
      <c r="BD58" s="50"/>
      <c r="BE58" s="50"/>
      <c r="BF58" s="50"/>
      <c r="BG58" s="104"/>
    </row>
    <row r="59" spans="3:59" ht="13.15" customHeight="1">
      <c r="C59" s="7" t="s">
        <v>274</v>
      </c>
      <c r="D59" s="7"/>
      <c r="E59" s="7"/>
      <c r="F59" s="7"/>
      <c r="G59" s="7"/>
      <c r="H59" s="7"/>
      <c r="I59" s="7"/>
      <c r="J59" s="7"/>
      <c r="K59" s="7"/>
      <c r="L59" s="7"/>
      <c r="S59" s="7" t="s">
        <v>274</v>
      </c>
      <c r="V59" s="7"/>
      <c r="W59" s="7"/>
      <c r="X59" s="7"/>
      <c r="Y59" s="7"/>
      <c r="Z59" s="7"/>
      <c r="AA59" s="7"/>
      <c r="AB59" s="7"/>
      <c r="AV59" s="24"/>
      <c r="AW59" s="22"/>
      <c r="AX59" s="572" t="s">
        <v>185</v>
      </c>
      <c r="AY59" s="573"/>
      <c r="AZ59" s="630" t="s">
        <v>79</v>
      </c>
      <c r="BA59" s="573"/>
      <c r="BB59" s="573"/>
      <c r="BC59" s="573"/>
      <c r="BD59" s="573"/>
      <c r="BE59" s="631"/>
      <c r="BF59" s="630" t="s">
        <v>136</v>
      </c>
      <c r="BG59" s="632"/>
    </row>
    <row r="60" spans="3:59" ht="13.15" customHeight="1">
      <c r="C60" s="118" t="s">
        <v>275</v>
      </c>
      <c r="D60" s="118"/>
      <c r="G60" s="19"/>
      <c r="H60" s="19"/>
      <c r="I60" s="19"/>
      <c r="J60" s="19"/>
      <c r="K60" s="19"/>
      <c r="L60" s="7"/>
      <c r="S60" s="118" t="s">
        <v>275</v>
      </c>
      <c r="V60" s="7"/>
      <c r="W60" s="7"/>
      <c r="X60" s="7"/>
      <c r="Y60" s="7"/>
      <c r="Z60" s="7"/>
      <c r="AA60" s="7"/>
      <c r="AB60" s="7"/>
      <c r="AV60" s="24"/>
      <c r="AW60" s="22"/>
      <c r="AX60" s="572"/>
      <c r="AY60" s="573"/>
      <c r="AZ60" s="568"/>
      <c r="BA60" s="569"/>
      <c r="BB60" s="569"/>
      <c r="BC60" s="569"/>
      <c r="BD60" s="569"/>
      <c r="BE60" s="570"/>
      <c r="BF60" s="568"/>
      <c r="BG60" s="571"/>
    </row>
    <row r="61" spans="3:59" ht="13.15" customHeight="1">
      <c r="C61" s="6" t="s">
        <v>276</v>
      </c>
      <c r="D61" s="118"/>
      <c r="E61" s="7"/>
      <c r="F61" s="7"/>
      <c r="G61" s="7"/>
      <c r="H61" s="7"/>
      <c r="I61" s="7"/>
      <c r="J61" s="7"/>
      <c r="K61" s="7"/>
      <c r="L61" s="7"/>
      <c r="S61" s="6" t="s">
        <v>276</v>
      </c>
      <c r="V61" s="7"/>
      <c r="W61" s="7"/>
      <c r="X61" s="7"/>
      <c r="Y61" s="7"/>
      <c r="Z61" s="7"/>
      <c r="AA61" s="7"/>
      <c r="AB61" s="7"/>
      <c r="AV61" s="24"/>
      <c r="AW61" s="22"/>
      <c r="AX61" s="572"/>
      <c r="AY61" s="573"/>
      <c r="AZ61" s="568"/>
      <c r="BA61" s="569"/>
      <c r="BB61" s="569"/>
      <c r="BC61" s="569"/>
      <c r="BD61" s="569"/>
      <c r="BE61" s="570"/>
      <c r="BF61" s="568"/>
      <c r="BG61" s="571"/>
    </row>
    <row r="62" spans="3:59" ht="13.15" customHeight="1">
      <c r="C62" s="6" t="s">
        <v>278</v>
      </c>
      <c r="E62" s="7"/>
      <c r="F62" s="7"/>
      <c r="G62" s="7"/>
      <c r="H62" s="7"/>
      <c r="I62" s="7"/>
      <c r="J62" s="7"/>
      <c r="K62" s="7"/>
      <c r="L62" s="7"/>
      <c r="S62" s="6" t="s">
        <v>278</v>
      </c>
      <c r="V62" s="7"/>
      <c r="W62" s="7"/>
      <c r="X62" s="7"/>
      <c r="Y62" s="7"/>
      <c r="Z62" s="7"/>
      <c r="AA62" s="7"/>
      <c r="AB62" s="7"/>
      <c r="AV62" s="24"/>
      <c r="AW62" s="22"/>
      <c r="AX62" s="226"/>
      <c r="AY62" s="227"/>
      <c r="AZ62" s="228"/>
      <c r="BA62" s="229"/>
      <c r="BB62" s="229"/>
      <c r="BC62" s="229"/>
      <c r="BD62" s="229"/>
      <c r="BE62" s="230"/>
      <c r="BF62" s="228"/>
      <c r="BG62" s="225"/>
    </row>
    <row r="63" spans="3:59" ht="13.15" customHeight="1">
      <c r="C63" s="6" t="s">
        <v>279</v>
      </c>
      <c r="S63" s="6" t="s">
        <v>279</v>
      </c>
      <c r="AV63" s="24"/>
      <c r="AW63" s="22"/>
      <c r="AX63" s="572"/>
      <c r="AY63" s="573"/>
      <c r="AZ63" s="568"/>
      <c r="BA63" s="569"/>
      <c r="BB63" s="569"/>
      <c r="BC63" s="569"/>
      <c r="BD63" s="569"/>
      <c r="BE63" s="570"/>
      <c r="BF63" s="568"/>
      <c r="BG63" s="571"/>
    </row>
    <row r="64" spans="3:59" ht="13.15" customHeight="1">
      <c r="C64" s="6" t="s">
        <v>146</v>
      </c>
      <c r="L64" s="19"/>
      <c r="M64" s="19"/>
      <c r="N64" s="19"/>
      <c r="O64" s="19"/>
      <c r="S64" s="6" t="s">
        <v>146</v>
      </c>
      <c r="W64" s="19"/>
      <c r="X64" s="19"/>
      <c r="Y64" s="19"/>
      <c r="Z64" s="19"/>
      <c r="AA64" s="19"/>
      <c r="AB64" s="19"/>
      <c r="AC64" s="19"/>
      <c r="AD64" s="19"/>
      <c r="AE64" s="19"/>
      <c r="AV64" s="30"/>
      <c r="AW64" s="32"/>
      <c r="AX64" s="597"/>
      <c r="AY64" s="598"/>
      <c r="AZ64" s="647"/>
      <c r="BA64" s="648"/>
      <c r="BB64" s="648"/>
      <c r="BC64" s="648"/>
      <c r="BD64" s="648"/>
      <c r="BE64" s="649"/>
      <c r="BF64" s="647"/>
      <c r="BG64" s="650"/>
    </row>
    <row r="65" spans="3:59" ht="13.15" customHeight="1">
      <c r="C65" s="6" t="s">
        <v>277</v>
      </c>
      <c r="G65" s="19"/>
      <c r="H65" s="19"/>
      <c r="I65" s="19"/>
      <c r="J65" s="19"/>
      <c r="K65" s="19"/>
      <c r="L65" s="19"/>
      <c r="M65" s="19"/>
      <c r="N65" s="19"/>
      <c r="O65" s="19"/>
      <c r="S65" s="6" t="s">
        <v>277</v>
      </c>
    </row>
    <row r="66" spans="3:59" ht="13.15" customHeight="1">
      <c r="H66" s="19"/>
      <c r="I66" s="52"/>
      <c r="O66" s="19"/>
      <c r="AV66" s="6" t="s">
        <v>109</v>
      </c>
    </row>
    <row r="67" spans="3:59" ht="13.15" customHeight="1">
      <c r="O67" s="19"/>
      <c r="AV67" s="608" t="s">
        <v>31</v>
      </c>
      <c r="AW67" s="621"/>
      <c r="AX67" s="622" t="s">
        <v>32</v>
      </c>
      <c r="AY67" s="611"/>
      <c r="AZ67" s="611"/>
      <c r="BA67" s="611"/>
      <c r="BB67" s="611"/>
      <c r="BC67" s="611"/>
      <c r="BD67" s="611"/>
      <c r="BE67" s="611"/>
      <c r="BF67" s="611"/>
      <c r="BG67" s="612"/>
    </row>
    <row r="68" spans="3:59" ht="13.15" customHeight="1">
      <c r="AK68" s="7"/>
      <c r="AV68" s="641" t="s">
        <v>74</v>
      </c>
      <c r="AW68" s="642"/>
      <c r="AX68" s="645" t="s">
        <v>140</v>
      </c>
      <c r="AY68" s="585"/>
      <c r="AZ68" s="585"/>
      <c r="BA68" s="585"/>
      <c r="BB68" s="585"/>
      <c r="BC68" s="585"/>
      <c r="BD68" s="585"/>
      <c r="BE68" s="585"/>
      <c r="BF68" s="585"/>
      <c r="BG68" s="586"/>
    </row>
    <row r="69" spans="3:59" ht="13.15" customHeight="1">
      <c r="AK69" s="7"/>
      <c r="AV69" s="643"/>
      <c r="AW69" s="644"/>
      <c r="AX69" s="646"/>
      <c r="AY69" s="587"/>
      <c r="AZ69" s="587"/>
      <c r="BA69" s="587"/>
      <c r="BB69" s="587"/>
      <c r="BC69" s="587"/>
      <c r="BD69" s="587"/>
      <c r="BE69" s="587"/>
      <c r="BF69" s="587"/>
      <c r="BG69" s="588"/>
    </row>
    <row r="70" spans="3:59" ht="13.15" customHeight="1">
      <c r="T70" s="74" t="s">
        <v>175</v>
      </c>
      <c r="U70" s="15"/>
      <c r="AA70" s="74" t="s">
        <v>114</v>
      </c>
      <c r="AK70" s="7"/>
      <c r="AV70" s="643"/>
      <c r="AW70" s="644"/>
      <c r="AX70" s="646"/>
      <c r="AY70" s="587"/>
      <c r="AZ70" s="587"/>
      <c r="BA70" s="587"/>
      <c r="BB70" s="587"/>
      <c r="BC70" s="587"/>
      <c r="BD70" s="587"/>
      <c r="BE70" s="587"/>
      <c r="BF70" s="587"/>
      <c r="BG70" s="588"/>
    </row>
    <row r="71" spans="3:59" ht="13.15" customHeight="1">
      <c r="T71" s="74" t="s">
        <v>75</v>
      </c>
      <c r="AA71" s="74"/>
      <c r="AK71" s="7"/>
      <c r="AV71" s="643"/>
      <c r="AW71" s="644"/>
      <c r="AX71" s="646"/>
      <c r="AY71" s="587"/>
      <c r="AZ71" s="587"/>
      <c r="BA71" s="587"/>
      <c r="BB71" s="587"/>
      <c r="BC71" s="587"/>
      <c r="BD71" s="587"/>
      <c r="BE71" s="587"/>
      <c r="BF71" s="587"/>
      <c r="BG71" s="588"/>
    </row>
    <row r="72" spans="3:59" ht="13.15" customHeight="1">
      <c r="T72" s="75"/>
      <c r="AA72" s="74" t="s">
        <v>115</v>
      </c>
      <c r="AV72" s="24"/>
      <c r="AW72" s="22"/>
      <c r="AX72" s="646"/>
      <c r="AY72" s="587"/>
      <c r="AZ72" s="587"/>
      <c r="BA72" s="587"/>
      <c r="BB72" s="587"/>
      <c r="BC72" s="587"/>
      <c r="BD72" s="587"/>
      <c r="BE72" s="587"/>
      <c r="BF72" s="587"/>
      <c r="BG72" s="588"/>
    </row>
    <row r="73" spans="3:59" ht="13.15" customHeight="1">
      <c r="T73" s="59"/>
      <c r="AA73" s="74" t="s">
        <v>271</v>
      </c>
      <c r="AV73" s="24"/>
      <c r="AW73" s="22"/>
      <c r="AX73" s="646"/>
      <c r="AY73" s="587"/>
      <c r="AZ73" s="587"/>
      <c r="BA73" s="587"/>
      <c r="BB73" s="587"/>
      <c r="BC73" s="587"/>
      <c r="BD73" s="587"/>
      <c r="BE73" s="587"/>
      <c r="BF73" s="587"/>
      <c r="BG73" s="588"/>
    </row>
    <row r="74" spans="3:59" ht="13.15" customHeight="1">
      <c r="T74" s="59"/>
      <c r="AV74" s="24"/>
      <c r="AW74" s="22"/>
      <c r="AX74" s="646"/>
      <c r="AY74" s="587"/>
      <c r="AZ74" s="587"/>
      <c r="BA74" s="587"/>
      <c r="BB74" s="587"/>
      <c r="BC74" s="587"/>
      <c r="BD74" s="587"/>
      <c r="BE74" s="587"/>
      <c r="BF74" s="587"/>
      <c r="BG74" s="588"/>
    </row>
    <row r="75" spans="3:59" ht="13.15" customHeight="1">
      <c r="T75" s="59"/>
      <c r="AV75" s="24"/>
      <c r="AW75" s="22"/>
      <c r="AX75" s="646"/>
      <c r="AY75" s="587"/>
      <c r="AZ75" s="587"/>
      <c r="BA75" s="587"/>
      <c r="BB75" s="587"/>
      <c r="BC75" s="587"/>
      <c r="BD75" s="587"/>
      <c r="BE75" s="587"/>
      <c r="BF75" s="587"/>
      <c r="BG75" s="588"/>
    </row>
    <row r="76" spans="3:59" ht="13.15" customHeight="1">
      <c r="T76" s="59"/>
      <c r="AA76" s="74"/>
      <c r="AV76" s="24"/>
      <c r="AW76" s="22"/>
      <c r="AX76" s="599" t="s">
        <v>141</v>
      </c>
      <c r="AY76" s="600"/>
      <c r="AZ76" s="600"/>
      <c r="BA76" s="601"/>
      <c r="BB76" s="50"/>
      <c r="BC76" s="50"/>
      <c r="BD76" s="50"/>
      <c r="BE76" s="50"/>
      <c r="BF76" s="50"/>
      <c r="BG76" s="104"/>
    </row>
    <row r="77" spans="3:59" ht="13.15" customHeight="1">
      <c r="AV77" s="24"/>
      <c r="AW77" s="22"/>
      <c r="AX77" s="51" t="s">
        <v>143</v>
      </c>
      <c r="BA77" s="657" t="s">
        <v>80</v>
      </c>
      <c r="BB77" s="657"/>
      <c r="BC77" s="657"/>
      <c r="BD77" s="53" t="s">
        <v>29</v>
      </c>
      <c r="BE77" s="657" t="s">
        <v>80</v>
      </c>
      <c r="BF77" s="657"/>
      <c r="BG77" s="658"/>
    </row>
    <row r="78" spans="3:59" ht="13.15" customHeight="1">
      <c r="AA78" s="138"/>
      <c r="AV78" s="24"/>
      <c r="AW78" s="22"/>
      <c r="AX78" s="51" t="s">
        <v>81</v>
      </c>
      <c r="BA78" s="54"/>
      <c r="BB78" s="54"/>
      <c r="BC78" s="115" t="s">
        <v>78</v>
      </c>
      <c r="BD78" s="54"/>
      <c r="BE78" s="54"/>
      <c r="BF78" s="54"/>
      <c r="BG78" s="116"/>
    </row>
    <row r="79" spans="3:59" ht="13.15" customHeight="1">
      <c r="AV79" s="24"/>
      <c r="AW79" s="22"/>
      <c r="AX79" s="572" t="s">
        <v>185</v>
      </c>
      <c r="AY79" s="573"/>
      <c r="AZ79" s="630" t="s">
        <v>79</v>
      </c>
      <c r="BA79" s="573"/>
      <c r="BB79" s="573"/>
      <c r="BC79" s="573"/>
      <c r="BD79" s="573"/>
      <c r="BE79" s="631"/>
      <c r="BF79" s="630" t="s">
        <v>142</v>
      </c>
      <c r="BG79" s="632"/>
    </row>
    <row r="80" spans="3:59" ht="13.15" customHeight="1">
      <c r="AV80" s="24"/>
      <c r="AW80" s="22"/>
      <c r="AX80" s="572"/>
      <c r="AY80" s="573"/>
      <c r="AZ80" s="568"/>
      <c r="BA80" s="569"/>
      <c r="BB80" s="569"/>
      <c r="BC80" s="569"/>
      <c r="BD80" s="569"/>
      <c r="BE80" s="570"/>
      <c r="BF80" s="568"/>
      <c r="BG80" s="571"/>
    </row>
    <row r="81" spans="20:59" ht="13.15" customHeight="1">
      <c r="AV81" s="24"/>
      <c r="AW81" s="22"/>
      <c r="AX81" s="572"/>
      <c r="AY81" s="573"/>
      <c r="AZ81" s="568"/>
      <c r="BA81" s="569"/>
      <c r="BB81" s="569"/>
      <c r="BC81" s="569"/>
      <c r="BD81" s="569"/>
      <c r="BE81" s="570"/>
      <c r="BF81" s="568"/>
      <c r="BG81" s="571"/>
    </row>
    <row r="82" spans="20:59" ht="13.15" customHeight="1">
      <c r="AV82" s="24"/>
      <c r="AW82" s="22"/>
      <c r="AX82" s="572"/>
      <c r="AY82" s="573"/>
      <c r="AZ82" s="568"/>
      <c r="BA82" s="569"/>
      <c r="BB82" s="569"/>
      <c r="BC82" s="569"/>
      <c r="BD82" s="569"/>
      <c r="BE82" s="570"/>
      <c r="BF82" s="568"/>
      <c r="BG82" s="571"/>
    </row>
    <row r="83" spans="20:59" ht="13.15" customHeight="1">
      <c r="AV83" s="30"/>
      <c r="AW83" s="32"/>
      <c r="AX83" s="597"/>
      <c r="AY83" s="598"/>
      <c r="AZ83" s="647"/>
      <c r="BA83" s="648"/>
      <c r="BB83" s="648"/>
      <c r="BC83" s="648"/>
      <c r="BD83" s="648"/>
      <c r="BE83" s="649"/>
      <c r="BF83" s="647"/>
      <c r="BG83" s="650"/>
    </row>
    <row r="84" spans="20:59" ht="13.15" customHeight="1">
      <c r="T84" s="112"/>
    </row>
    <row r="85" spans="20:59" ht="13.15" customHeight="1">
      <c r="T85" s="111"/>
    </row>
    <row r="86" spans="20:59" ht="13.15" customHeight="1">
      <c r="T86" s="111"/>
    </row>
    <row r="87" spans="20:59" ht="13.15" customHeight="1">
      <c r="AV87" s="28"/>
      <c r="AW87" s="28"/>
      <c r="AX87" s="50"/>
      <c r="AY87" s="50"/>
      <c r="AZ87" s="50"/>
      <c r="BA87" s="50"/>
      <c r="BB87" s="50"/>
      <c r="BC87" s="50"/>
      <c r="BD87" s="50"/>
      <c r="BE87" s="50"/>
      <c r="BF87" s="50"/>
      <c r="BG87" s="50"/>
    </row>
    <row r="88" spans="20:59" ht="13.15" customHeight="1">
      <c r="AV88" s="28"/>
      <c r="AW88" s="28"/>
      <c r="AX88" s="50"/>
      <c r="AY88" s="50"/>
      <c r="AZ88" s="50"/>
      <c r="BA88" s="50"/>
      <c r="BB88" s="50"/>
      <c r="BC88" s="50"/>
      <c r="BD88" s="50"/>
      <c r="BE88" s="50"/>
      <c r="BF88" s="50"/>
      <c r="BG88" s="50"/>
    </row>
    <row r="89" spans="20:59" ht="13.15" customHeight="1">
      <c r="AV89" s="28"/>
      <c r="AW89" s="28"/>
      <c r="AX89" s="50"/>
      <c r="AY89" s="50"/>
      <c r="AZ89" s="50"/>
      <c r="BA89" s="50"/>
      <c r="BB89" s="50"/>
      <c r="BC89" s="50"/>
      <c r="BD89" s="50"/>
      <c r="BE89" s="50"/>
      <c r="BF89" s="50"/>
      <c r="BG89" s="50"/>
    </row>
    <row r="90" spans="20:59" ht="13.15" customHeight="1">
      <c r="AV90" s="28"/>
      <c r="AW90" s="28"/>
      <c r="AX90" s="50"/>
      <c r="AY90" s="50"/>
      <c r="AZ90" s="50"/>
      <c r="BA90" s="50"/>
      <c r="BB90" s="50"/>
      <c r="BC90" s="50"/>
      <c r="BD90" s="50"/>
      <c r="BE90" s="50"/>
      <c r="BF90" s="50"/>
      <c r="BG90" s="50"/>
    </row>
    <row r="100" spans="33:60" ht="13.15" customHeight="1">
      <c r="AH100" s="50"/>
      <c r="AI100" s="50"/>
      <c r="AJ100" s="50"/>
      <c r="AK100" s="50"/>
      <c r="AL100" s="50"/>
      <c r="AM100" s="50"/>
      <c r="AN100" s="50"/>
      <c r="AO100" s="50"/>
      <c r="AP100" s="50"/>
      <c r="AQ100" s="50"/>
      <c r="AR100" s="50"/>
      <c r="AS100" s="50"/>
      <c r="AT100" s="50"/>
      <c r="AU100" s="50"/>
      <c r="BH100" s="50"/>
    </row>
    <row r="101" spans="33:60" ht="13.15" customHeight="1">
      <c r="AH101" s="50"/>
      <c r="AI101" s="50"/>
      <c r="AJ101" s="50"/>
      <c r="AK101" s="50"/>
      <c r="AL101" s="50"/>
      <c r="AM101" s="50"/>
      <c r="AN101" s="50"/>
      <c r="AO101" s="50"/>
      <c r="AP101" s="50"/>
      <c r="AQ101" s="50"/>
      <c r="AR101" s="50"/>
      <c r="AS101" s="50"/>
      <c r="AT101" s="50"/>
      <c r="AU101" s="50"/>
      <c r="BH101" s="50"/>
    </row>
    <row r="102" spans="33:60" ht="13.15" customHeight="1">
      <c r="AG102" s="50"/>
      <c r="AH102" s="50"/>
      <c r="AI102" s="50"/>
      <c r="AJ102" s="50"/>
      <c r="AK102" s="50"/>
      <c r="AL102" s="50"/>
      <c r="AM102" s="50"/>
      <c r="AN102" s="50"/>
      <c r="AO102" s="50"/>
      <c r="AP102" s="50"/>
      <c r="AQ102" s="50"/>
      <c r="AR102" s="50"/>
      <c r="AS102" s="50"/>
      <c r="AT102" s="50"/>
      <c r="AU102" s="50"/>
      <c r="BH102" s="50"/>
    </row>
    <row r="103" spans="33:60" ht="13.15" customHeight="1">
      <c r="AG103" s="50"/>
    </row>
    <row r="104" spans="33:60" ht="13.15" customHeight="1">
      <c r="AG104" s="50"/>
    </row>
    <row r="119" spans="48:59" ht="13.15" customHeight="1">
      <c r="AV119" s="50"/>
      <c r="AW119" s="50"/>
      <c r="AX119" s="50"/>
      <c r="AY119" s="50"/>
      <c r="AZ119" s="50"/>
      <c r="BA119" s="50"/>
      <c r="BB119" s="50"/>
      <c r="BC119" s="50"/>
      <c r="BD119" s="50"/>
      <c r="BE119" s="50"/>
      <c r="BF119" s="50"/>
      <c r="BG119" s="50"/>
    </row>
    <row r="120" spans="48:59" ht="13.15" customHeight="1">
      <c r="AV120" s="50"/>
      <c r="AW120" s="50"/>
      <c r="AX120" s="50"/>
      <c r="AY120" s="50"/>
      <c r="AZ120" s="50"/>
      <c r="BA120" s="50"/>
      <c r="BB120" s="50"/>
      <c r="BC120" s="50"/>
      <c r="BD120" s="50"/>
      <c r="BE120" s="50"/>
      <c r="BF120" s="50"/>
      <c r="BG120" s="50"/>
    </row>
    <row r="121" spans="48:59" ht="13.15" customHeight="1">
      <c r="AV121" s="50"/>
      <c r="AW121" s="50"/>
      <c r="AX121" s="50"/>
      <c r="AY121" s="50"/>
      <c r="AZ121" s="50"/>
      <c r="BA121" s="50"/>
      <c r="BB121" s="50"/>
      <c r="BC121" s="50"/>
      <c r="BD121" s="50"/>
      <c r="BE121" s="50"/>
      <c r="BF121" s="50"/>
      <c r="BG121" s="50"/>
    </row>
  </sheetData>
  <mergeCells count="234">
    <mergeCell ref="B3:E3"/>
    <mergeCell ref="R2:U2"/>
    <mergeCell ref="B2:E2"/>
    <mergeCell ref="T7:V7"/>
    <mergeCell ref="AC56:AD56"/>
    <mergeCell ref="AA8:AB8"/>
    <mergeCell ref="U54:V56"/>
    <mergeCell ref="W54:X54"/>
    <mergeCell ref="Y54:AB54"/>
    <mergeCell ref="W55:X55"/>
    <mergeCell ref="Y55:AB55"/>
    <mergeCell ref="W56:X56"/>
    <mergeCell ref="Y56:AB56"/>
    <mergeCell ref="S41:T43"/>
    <mergeCell ref="U41:AD42"/>
    <mergeCell ref="S47:T49"/>
    <mergeCell ref="U47:AD50"/>
    <mergeCell ref="U51:V53"/>
    <mergeCell ref="W51:X51"/>
    <mergeCell ref="Y51:AB51"/>
    <mergeCell ref="AC51:AD51"/>
    <mergeCell ref="W52:X52"/>
    <mergeCell ref="Y52:AB52"/>
    <mergeCell ref="AC52:AD52"/>
    <mergeCell ref="W53:X53"/>
    <mergeCell ref="AX37:AY37"/>
    <mergeCell ref="AZ37:BE37"/>
    <mergeCell ref="BF37:BG37"/>
    <mergeCell ref="AX38:AY38"/>
    <mergeCell ref="AC54:AD54"/>
    <mergeCell ref="AC55:AD55"/>
    <mergeCell ref="AC53:AD53"/>
    <mergeCell ref="S58:V58"/>
    <mergeCell ref="AZ38:BE38"/>
    <mergeCell ref="BF38:BG38"/>
    <mergeCell ref="AZ56:BE56"/>
    <mergeCell ref="BF56:BG56"/>
    <mergeCell ref="AX57:AY57"/>
    <mergeCell ref="AX43:AY43"/>
    <mergeCell ref="AZ43:BE43"/>
    <mergeCell ref="BF43:BG43"/>
    <mergeCell ref="AX44:AY44"/>
    <mergeCell ref="AZ44:BE44"/>
    <mergeCell ref="BF44:BG44"/>
    <mergeCell ref="AX40:AY40"/>
    <mergeCell ref="AZ40:BE40"/>
    <mergeCell ref="BF40:BG40"/>
    <mergeCell ref="AX41:AY41"/>
    <mergeCell ref="Z3:AA3"/>
    <mergeCell ref="AB3:AE3"/>
    <mergeCell ref="S24:U24"/>
    <mergeCell ref="U38:AB38"/>
    <mergeCell ref="T35:AA35"/>
    <mergeCell ref="U34:AB34"/>
    <mergeCell ref="U33:AB33"/>
    <mergeCell ref="U37:AB37"/>
    <mergeCell ref="U32:AB32"/>
    <mergeCell ref="R6:W6"/>
    <mergeCell ref="U36:AB36"/>
    <mergeCell ref="T31:AA31"/>
    <mergeCell ref="AA12:AE12"/>
    <mergeCell ref="AA14:AD14"/>
    <mergeCell ref="AA9:AE9"/>
    <mergeCell ref="AA13:AE13"/>
    <mergeCell ref="AZ15:BE15"/>
    <mergeCell ref="BF15:BG15"/>
    <mergeCell ref="AZ16:BE16"/>
    <mergeCell ref="BF16:BG16"/>
    <mergeCell ref="AZ17:BE17"/>
    <mergeCell ref="BF17:BG17"/>
    <mergeCell ref="AZ14:BE14"/>
    <mergeCell ref="AV8:AW8"/>
    <mergeCell ref="AX8:BG8"/>
    <mergeCell ref="AX83:AY83"/>
    <mergeCell ref="AZ83:BE83"/>
    <mergeCell ref="BF83:BG83"/>
    <mergeCell ref="AX76:BA76"/>
    <mergeCell ref="BA77:BC77"/>
    <mergeCell ref="BE77:BG77"/>
    <mergeCell ref="AX79:AY79"/>
    <mergeCell ref="AZ79:BE79"/>
    <mergeCell ref="BF79:BG79"/>
    <mergeCell ref="AX80:AY80"/>
    <mergeCell ref="AZ80:BE80"/>
    <mergeCell ref="BF80:BG80"/>
    <mergeCell ref="AX81:AY81"/>
    <mergeCell ref="AZ81:BE81"/>
    <mergeCell ref="BF81:BG81"/>
    <mergeCell ref="AX82:AY82"/>
    <mergeCell ref="AZ82:BE82"/>
    <mergeCell ref="BF82:BG82"/>
    <mergeCell ref="AZ57:BE57"/>
    <mergeCell ref="BF57:BG57"/>
    <mergeCell ref="AV47:AW47"/>
    <mergeCell ref="AX47:BG47"/>
    <mergeCell ref="AV48:AW51"/>
    <mergeCell ref="AX48:BG50"/>
    <mergeCell ref="AX51:BA51"/>
    <mergeCell ref="AX52:BA52"/>
    <mergeCell ref="AZ53:BE53"/>
    <mergeCell ref="BF53:BG53"/>
    <mergeCell ref="AX54:AY54"/>
    <mergeCell ref="AZ54:BE54"/>
    <mergeCell ref="BF54:BG54"/>
    <mergeCell ref="AX55:AY55"/>
    <mergeCell ref="AZ55:BE55"/>
    <mergeCell ref="BF55:BG55"/>
    <mergeCell ref="AV67:AW67"/>
    <mergeCell ref="AX67:BG67"/>
    <mergeCell ref="AV68:AW71"/>
    <mergeCell ref="AX68:BG75"/>
    <mergeCell ref="AX58:BA58"/>
    <mergeCell ref="AX59:AY59"/>
    <mergeCell ref="AZ59:BE59"/>
    <mergeCell ref="BF59:BG59"/>
    <mergeCell ref="AX60:AY60"/>
    <mergeCell ref="AZ60:BE60"/>
    <mergeCell ref="BF60:BG60"/>
    <mergeCell ref="AX61:AY61"/>
    <mergeCell ref="AZ61:BE61"/>
    <mergeCell ref="BF61:BG61"/>
    <mergeCell ref="AX63:AY63"/>
    <mergeCell ref="AZ63:BE63"/>
    <mergeCell ref="BF63:BG63"/>
    <mergeCell ref="AX64:AY64"/>
    <mergeCell ref="AZ64:BE64"/>
    <mergeCell ref="BF64:BG64"/>
    <mergeCell ref="C39:F39"/>
    <mergeCell ref="D40:E40"/>
    <mergeCell ref="F40:O40"/>
    <mergeCell ref="D31:K31"/>
    <mergeCell ref="D35:K35"/>
    <mergeCell ref="AH9:AI13"/>
    <mergeCell ref="AJ9:AS11"/>
    <mergeCell ref="Y13:Z13"/>
    <mergeCell ref="Y14:Z14"/>
    <mergeCell ref="Y9:Z10"/>
    <mergeCell ref="S40:T40"/>
    <mergeCell ref="U40:AD40"/>
    <mergeCell ref="AA16:AE16"/>
    <mergeCell ref="S39:V39"/>
    <mergeCell ref="AA11:AD11"/>
    <mergeCell ref="AA10:AE10"/>
    <mergeCell ref="Y11:Z12"/>
    <mergeCell ref="S9:U10"/>
    <mergeCell ref="S20:AD22"/>
    <mergeCell ref="F24:O24"/>
    <mergeCell ref="C25:O25"/>
    <mergeCell ref="J15:K15"/>
    <mergeCell ref="L15:O15"/>
    <mergeCell ref="Y15:Z15"/>
    <mergeCell ref="C58:F58"/>
    <mergeCell ref="E32:L32"/>
    <mergeCell ref="E36:L36"/>
    <mergeCell ref="E33:L33"/>
    <mergeCell ref="E38:L38"/>
    <mergeCell ref="E34:L34"/>
    <mergeCell ref="E37:L37"/>
    <mergeCell ref="AX20:AY20"/>
    <mergeCell ref="AX21:AY21"/>
    <mergeCell ref="AX22:AY22"/>
    <mergeCell ref="AX23:AY23"/>
    <mergeCell ref="AX24:AY24"/>
    <mergeCell ref="AV28:AW28"/>
    <mergeCell ref="AX28:BG28"/>
    <mergeCell ref="AV29:AW32"/>
    <mergeCell ref="AX29:BG31"/>
    <mergeCell ref="AZ32:BB32"/>
    <mergeCell ref="BC32:BF32"/>
    <mergeCell ref="AX34:BA34"/>
    <mergeCell ref="AX36:AY36"/>
    <mergeCell ref="AZ36:BE36"/>
    <mergeCell ref="BF36:BG36"/>
    <mergeCell ref="AZ23:BE23"/>
    <mergeCell ref="AX53:AY53"/>
    <mergeCell ref="B6:G6"/>
    <mergeCell ref="D7:F7"/>
    <mergeCell ref="C24:E24"/>
    <mergeCell ref="L16:P16"/>
    <mergeCell ref="J11:K12"/>
    <mergeCell ref="J16:K16"/>
    <mergeCell ref="J14:K14"/>
    <mergeCell ref="L11:O11"/>
    <mergeCell ref="L8:M8"/>
    <mergeCell ref="L14:O14"/>
    <mergeCell ref="C20:N22"/>
    <mergeCell ref="AX56:AY56"/>
    <mergeCell ref="AH28:AI32"/>
    <mergeCell ref="AJ28:AS30"/>
    <mergeCell ref="AV9:AW12"/>
    <mergeCell ref="AX9:BG11"/>
    <mergeCell ref="AX12:BA12"/>
    <mergeCell ref="AX13:BA13"/>
    <mergeCell ref="AX14:AY14"/>
    <mergeCell ref="AG2:AK3"/>
    <mergeCell ref="AH8:AI8"/>
    <mergeCell ref="AJ8:AS8"/>
    <mergeCell ref="AX39:AY39"/>
    <mergeCell ref="AZ39:BE39"/>
    <mergeCell ref="BF39:BG39"/>
    <mergeCell ref="AX15:AY15"/>
    <mergeCell ref="AX16:AY16"/>
    <mergeCell ref="BF23:BG23"/>
    <mergeCell ref="AZ24:BE24"/>
    <mergeCell ref="BF24:BG24"/>
    <mergeCell ref="AZ18:BE18"/>
    <mergeCell ref="BF18:BG18"/>
    <mergeCell ref="AZ19:BE19"/>
    <mergeCell ref="BF19:BG19"/>
    <mergeCell ref="AZ20:BE20"/>
    <mergeCell ref="AZ41:BE41"/>
    <mergeCell ref="BF41:BG41"/>
    <mergeCell ref="AX42:AY42"/>
    <mergeCell ref="AZ42:BE42"/>
    <mergeCell ref="BF42:BG42"/>
    <mergeCell ref="K3:L3"/>
    <mergeCell ref="M3:P3"/>
    <mergeCell ref="L10:P10"/>
    <mergeCell ref="L13:P13"/>
    <mergeCell ref="J9:K10"/>
    <mergeCell ref="L9:P9"/>
    <mergeCell ref="L12:P12"/>
    <mergeCell ref="J13:K13"/>
    <mergeCell ref="AA15:AD15"/>
    <mergeCell ref="BF20:BG20"/>
    <mergeCell ref="AZ21:BE21"/>
    <mergeCell ref="BF21:BG21"/>
    <mergeCell ref="AZ22:BE22"/>
    <mergeCell ref="BF22:BG22"/>
    <mergeCell ref="Y16:Z16"/>
    <mergeCell ref="AX17:AY17"/>
    <mergeCell ref="AX18:AY18"/>
    <mergeCell ref="AX19:AY19"/>
    <mergeCell ref="BF14:BG14"/>
  </mergeCells>
  <phoneticPr fontId="1"/>
  <dataValidations count="6">
    <dataValidation type="list" allowBlank="1" showInputMessage="1" showErrorMessage="1" sqref="U38:AB38" xr:uid="{F678F669-A7AA-4133-B9E5-2B407D5CB30A}">
      <formula1>$Z$65:$Z$78</formula1>
    </dataValidation>
    <dataValidation type="list" allowBlank="1" showInputMessage="1" showErrorMessage="1" sqref="T35:AA35 D35:K35" xr:uid="{E5485CFF-0E34-45B9-B28C-1FAA0FCBD309}">
      <formula1>$T$65:$T$72</formula1>
    </dataValidation>
    <dataValidation type="list" allowBlank="1" showInputMessage="1" showErrorMessage="1" sqref="E38:L38" xr:uid="{0C5560A4-23E8-4A24-A840-33B45082A3D3}">
      <formula1>$AA$65:$AA$78</formula1>
    </dataValidation>
    <dataValidation type="list" allowBlank="1" showInputMessage="1" showErrorMessage="1" sqref="U34:AB34 E34:L34" xr:uid="{CFB584E0-7E05-4FCD-801D-102DEE77C8CE}">
      <formula1>$AA$65:$AA$74</formula1>
    </dataValidation>
    <dataValidation type="list" allowBlank="1" showInputMessage="1" showErrorMessage="1" sqref="T31:AA31 D31:K31" xr:uid="{873FD7C9-3861-4065-B6BB-257A87B2A4F7}">
      <formula1>$T$69:$T$71</formula1>
    </dataValidation>
    <dataValidation type="list" allowBlank="1" showInputMessage="1" showErrorMessage="1" sqref="U32:AB33 U36:AB37 E32:L33 E36:L37" xr:uid="{C300975C-5742-4933-BB5C-09520A5DBEAC}">
      <formula1>$AA$69:$AA$73</formula1>
    </dataValidation>
  </dataValidations>
  <printOptions horizontalCentered="1"/>
  <pageMargins left="0.70866141732283472" right="0.59055118110236227" top="0.59055118110236227" bottom="0.47244094488188981" header="0.31496062992125984" footer="0.31496062992125984"/>
  <pageSetup paperSize="9" scale="98"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AK68"/>
  <sheetViews>
    <sheetView showZeros="0" tabSelected="1" view="pageBreakPreview" topLeftCell="A13" zoomScaleNormal="90" zoomScaleSheetLayoutView="100" workbookViewId="0">
      <selection activeCell="C19" sqref="C19:E19"/>
    </sheetView>
  </sheetViews>
  <sheetFormatPr defaultColWidth="9" defaultRowHeight="14.25" customHeight="1"/>
  <cols>
    <col min="1" max="1" width="2.75" style="6" customWidth="1"/>
    <col min="2" max="17" width="5.75" style="6" customWidth="1"/>
    <col min="18" max="18" width="1.625" style="6" customWidth="1"/>
    <col min="19" max="19" width="2.75" style="6" customWidth="1"/>
    <col min="20" max="35" width="5.5" style="6" customWidth="1"/>
    <col min="36" max="36" width="0.75" style="6" customWidth="1"/>
    <col min="37" max="16384" width="9" style="6"/>
  </cols>
  <sheetData>
    <row r="1" spans="2:36" ht="21.75" customHeight="1" thickBot="1"/>
    <row r="2" spans="2:36" ht="5.25" customHeight="1">
      <c r="B2" s="697"/>
      <c r="C2" s="697"/>
      <c r="D2" s="697"/>
      <c r="E2" s="697"/>
      <c r="F2" s="697"/>
      <c r="G2" s="697"/>
      <c r="H2" s="697"/>
      <c r="I2" s="697"/>
      <c r="J2" s="697"/>
      <c r="K2" s="697"/>
      <c r="L2" s="697"/>
      <c r="M2" s="697"/>
      <c r="N2" s="697"/>
      <c r="O2" s="697"/>
      <c r="P2" s="697"/>
      <c r="Q2" s="58"/>
      <c r="R2" s="58"/>
      <c r="S2" s="256"/>
      <c r="T2" s="696"/>
      <c r="U2" s="696"/>
      <c r="V2" s="696"/>
      <c r="W2" s="696"/>
      <c r="X2" s="696"/>
      <c r="Y2" s="696"/>
      <c r="Z2" s="696"/>
      <c r="AA2" s="696"/>
      <c r="AB2" s="696"/>
      <c r="AC2" s="696"/>
      <c r="AD2" s="696"/>
      <c r="AE2" s="696"/>
      <c r="AF2" s="696"/>
      <c r="AG2" s="696"/>
      <c r="AH2" s="696"/>
      <c r="AI2" s="257"/>
      <c r="AJ2" s="258"/>
    </row>
    <row r="3" spans="2:36" ht="14.25" customHeight="1">
      <c r="B3" s="668" t="s">
        <v>379</v>
      </c>
      <c r="C3" s="668"/>
      <c r="D3" s="668"/>
      <c r="E3" s="668"/>
      <c r="F3" s="4"/>
      <c r="S3" s="70"/>
      <c r="T3" s="668" t="s">
        <v>379</v>
      </c>
      <c r="U3" s="668"/>
      <c r="V3" s="668"/>
      <c r="W3" s="668"/>
      <c r="X3" s="4"/>
      <c r="AJ3" s="63"/>
    </row>
    <row r="4" spans="2:36" ht="14.25" customHeight="1">
      <c r="B4" s="8"/>
      <c r="F4" s="132"/>
      <c r="L4" s="688" t="s">
        <v>0</v>
      </c>
      <c r="M4" s="689"/>
      <c r="N4" s="574"/>
      <c r="O4" s="575"/>
      <c r="P4" s="575"/>
      <c r="Q4" s="576"/>
      <c r="R4" s="8"/>
      <c r="S4" s="259"/>
      <c r="T4" s="8"/>
      <c r="X4" s="132"/>
      <c r="Z4" s="524" t="s">
        <v>119</v>
      </c>
      <c r="AA4" s="524"/>
      <c r="AB4" s="524"/>
      <c r="AD4" s="688" t="s">
        <v>0</v>
      </c>
      <c r="AE4" s="689"/>
      <c r="AF4" s="574">
        <v>46213</v>
      </c>
      <c r="AG4" s="575"/>
      <c r="AH4" s="575"/>
      <c r="AI4" s="576"/>
      <c r="AJ4" s="63"/>
    </row>
    <row r="5" spans="2:36" ht="14.25" customHeight="1">
      <c r="B5" s="530" t="s">
        <v>106</v>
      </c>
      <c r="C5" s="530"/>
      <c r="D5" s="530"/>
      <c r="E5" s="530"/>
      <c r="F5" s="530"/>
      <c r="G5" s="530"/>
      <c r="Q5" s="21"/>
      <c r="R5" s="21"/>
      <c r="S5" s="260"/>
      <c r="T5" s="530" t="s">
        <v>106</v>
      </c>
      <c r="U5" s="530"/>
      <c r="V5" s="530"/>
      <c r="W5" s="530"/>
      <c r="X5" s="530"/>
      <c r="Y5" s="530"/>
      <c r="Z5" s="524"/>
      <c r="AA5" s="524"/>
      <c r="AB5" s="524"/>
      <c r="AI5" s="21"/>
      <c r="AJ5" s="63"/>
    </row>
    <row r="6" spans="2:36" ht="14.25" customHeight="1">
      <c r="B6" s="19"/>
      <c r="C6" s="67" t="s">
        <v>107</v>
      </c>
      <c r="D6" s="531" t="s">
        <v>112</v>
      </c>
      <c r="E6" s="531"/>
      <c r="F6" s="531"/>
      <c r="G6" s="11" t="s">
        <v>108</v>
      </c>
      <c r="S6" s="70"/>
      <c r="T6" s="19"/>
      <c r="U6" s="67" t="s">
        <v>107</v>
      </c>
      <c r="V6" s="531" t="s">
        <v>112</v>
      </c>
      <c r="W6" s="531"/>
      <c r="X6" s="531"/>
      <c r="Y6" s="11" t="s">
        <v>108</v>
      </c>
      <c r="AJ6" s="63"/>
    </row>
    <row r="7" spans="2:36" ht="14.25" customHeight="1">
      <c r="K7" s="83" t="s">
        <v>125</v>
      </c>
      <c r="L7" s="617">
        <f>情報シート!C3</f>
        <v>0</v>
      </c>
      <c r="M7" s="617"/>
      <c r="S7" s="70"/>
      <c r="AC7" s="83" t="s">
        <v>125</v>
      </c>
      <c r="AD7" s="617" t="s">
        <v>258</v>
      </c>
      <c r="AE7" s="617"/>
      <c r="AJ7" s="63"/>
    </row>
    <row r="8" spans="2:36" ht="14.25" customHeight="1">
      <c r="J8" s="579" t="s">
        <v>1</v>
      </c>
      <c r="K8" s="579"/>
      <c r="L8" s="577">
        <f>情報シート!C4</f>
        <v>0</v>
      </c>
      <c r="M8" s="577"/>
      <c r="N8" s="577"/>
      <c r="O8" s="577"/>
      <c r="P8" s="577"/>
      <c r="Q8" s="151"/>
      <c r="R8" s="253"/>
      <c r="S8" s="261"/>
      <c r="AB8" s="579" t="s">
        <v>1</v>
      </c>
      <c r="AC8" s="579"/>
      <c r="AD8" s="577" t="s">
        <v>61</v>
      </c>
      <c r="AE8" s="577"/>
      <c r="AF8" s="577"/>
      <c r="AG8" s="577"/>
      <c r="AH8" s="577"/>
      <c r="AI8" s="151"/>
      <c r="AJ8" s="63"/>
    </row>
    <row r="9" spans="2:36" ht="14.25" customHeight="1">
      <c r="J9" s="579"/>
      <c r="K9" s="579"/>
      <c r="L9" s="577">
        <f>情報シート!C5</f>
        <v>0</v>
      </c>
      <c r="M9" s="577"/>
      <c r="N9" s="577"/>
      <c r="O9" s="577"/>
      <c r="P9" s="577"/>
      <c r="Q9" s="151"/>
      <c r="R9" s="253"/>
      <c r="S9" s="261"/>
      <c r="AB9" s="579"/>
      <c r="AC9" s="579"/>
      <c r="AD9" s="577" t="s">
        <v>62</v>
      </c>
      <c r="AE9" s="577"/>
      <c r="AF9" s="577"/>
      <c r="AG9" s="577"/>
      <c r="AH9" s="577"/>
      <c r="AI9" s="151"/>
      <c r="AJ9" s="63"/>
    </row>
    <row r="10" spans="2:36" ht="14.25" customHeight="1">
      <c r="J10" s="579" t="s">
        <v>2</v>
      </c>
      <c r="K10" s="579"/>
      <c r="L10" s="577">
        <f>情報シート!C6</f>
        <v>0</v>
      </c>
      <c r="M10" s="577"/>
      <c r="N10" s="577"/>
      <c r="O10" s="577"/>
      <c r="P10" s="577"/>
      <c r="Q10" s="152" t="s">
        <v>5</v>
      </c>
      <c r="R10" s="254"/>
      <c r="S10" s="262"/>
      <c r="AB10" s="579" t="s">
        <v>2</v>
      </c>
      <c r="AC10" s="579"/>
      <c r="AD10" s="635" t="s">
        <v>259</v>
      </c>
      <c r="AE10" s="635"/>
      <c r="AF10" s="635"/>
      <c r="AG10" s="635"/>
      <c r="AH10" s="635"/>
      <c r="AI10" s="152" t="s">
        <v>5</v>
      </c>
      <c r="AJ10" s="63"/>
    </row>
    <row r="11" spans="2:36" ht="14.25" customHeight="1">
      <c r="J11" s="579"/>
      <c r="K11" s="579"/>
      <c r="L11" s="577">
        <f>情報シート!C7</f>
        <v>0</v>
      </c>
      <c r="M11" s="577"/>
      <c r="N11" s="577"/>
      <c r="O11" s="577"/>
      <c r="P11" s="577"/>
      <c r="Q11" s="151"/>
      <c r="R11" s="253"/>
      <c r="S11" s="261"/>
      <c r="AB11" s="579"/>
      <c r="AC11" s="579"/>
      <c r="AD11" s="577" t="s">
        <v>260</v>
      </c>
      <c r="AE11" s="577"/>
      <c r="AF11" s="577"/>
      <c r="AG11" s="577"/>
      <c r="AH11" s="577"/>
      <c r="AI11" s="151"/>
      <c r="AJ11" s="63"/>
    </row>
    <row r="12" spans="2:36" ht="14.25" customHeight="1">
      <c r="J12" s="580" t="s">
        <v>3</v>
      </c>
      <c r="K12" s="580"/>
      <c r="L12" s="577">
        <f>情報シート!C9</f>
        <v>0</v>
      </c>
      <c r="M12" s="577"/>
      <c r="N12" s="577"/>
      <c r="O12" s="577"/>
      <c r="P12" s="577"/>
      <c r="Q12" s="143"/>
      <c r="R12" s="255"/>
      <c r="S12" s="263"/>
      <c r="AB12" s="580" t="s">
        <v>3</v>
      </c>
      <c r="AC12" s="580"/>
      <c r="AD12" s="578" t="s">
        <v>261</v>
      </c>
      <c r="AE12" s="578"/>
      <c r="AF12" s="578"/>
      <c r="AG12" s="578"/>
      <c r="AH12" s="578"/>
      <c r="AI12" s="143"/>
      <c r="AJ12" s="63"/>
    </row>
    <row r="13" spans="2:36" ht="14.25" customHeight="1">
      <c r="J13" s="580" t="s">
        <v>4</v>
      </c>
      <c r="K13" s="580"/>
      <c r="L13" s="618">
        <f>情報シート!C10</f>
        <v>0</v>
      </c>
      <c r="M13" s="618"/>
      <c r="N13" s="618"/>
      <c r="O13" s="618"/>
      <c r="P13" s="12" t="s">
        <v>5</v>
      </c>
      <c r="Q13" s="153"/>
      <c r="R13" s="19"/>
      <c r="S13" s="264"/>
      <c r="AB13" s="580" t="s">
        <v>4</v>
      </c>
      <c r="AC13" s="580"/>
      <c r="AD13" s="618" t="s">
        <v>262</v>
      </c>
      <c r="AE13" s="618"/>
      <c r="AF13" s="618"/>
      <c r="AG13" s="618"/>
      <c r="AH13" s="12" t="s">
        <v>5</v>
      </c>
      <c r="AI13" s="153"/>
      <c r="AJ13" s="63"/>
    </row>
    <row r="14" spans="2:36" ht="14.25" customHeight="1">
      <c r="K14" s="126" t="s">
        <v>8</v>
      </c>
      <c r="L14" s="687">
        <f>情報シート!C11</f>
        <v>0</v>
      </c>
      <c r="M14" s="687"/>
      <c r="N14" s="687"/>
      <c r="O14" s="687"/>
      <c r="P14" s="687"/>
      <c r="Q14" s="143"/>
      <c r="R14" s="255"/>
      <c r="S14" s="263"/>
      <c r="AC14" s="126" t="s">
        <v>8</v>
      </c>
      <c r="AD14" s="687" t="s">
        <v>263</v>
      </c>
      <c r="AE14" s="687"/>
      <c r="AF14" s="687"/>
      <c r="AG14" s="687"/>
      <c r="AH14" s="687"/>
      <c r="AI14" s="143"/>
      <c r="AJ14" s="63"/>
    </row>
    <row r="15" spans="2:36" ht="14.25" customHeight="1">
      <c r="J15" s="40"/>
      <c r="S15" s="70"/>
      <c r="AB15" s="40" t="s">
        <v>71</v>
      </c>
      <c r="AJ15" s="63"/>
    </row>
    <row r="16" spans="2:36" ht="14.25" customHeight="1">
      <c r="C16" s="690" t="s">
        <v>188</v>
      </c>
      <c r="D16" s="690"/>
      <c r="E16" s="690"/>
      <c r="F16" s="690"/>
      <c r="G16" s="690"/>
      <c r="H16" s="690"/>
      <c r="I16" s="690"/>
      <c r="J16" s="690"/>
      <c r="K16" s="690"/>
      <c r="L16" s="690"/>
      <c r="M16" s="637"/>
      <c r="N16" s="637" t="s">
        <v>10</v>
      </c>
      <c r="S16" s="70"/>
      <c r="U16" s="690" t="s">
        <v>188</v>
      </c>
      <c r="V16" s="690"/>
      <c r="W16" s="690"/>
      <c r="X16" s="690"/>
      <c r="Y16" s="690"/>
      <c r="Z16" s="690"/>
      <c r="AA16" s="690"/>
      <c r="AB16" s="690"/>
      <c r="AC16" s="690"/>
      <c r="AD16" s="690"/>
      <c r="AE16" s="637">
        <v>6</v>
      </c>
      <c r="AF16" s="637" t="s">
        <v>10</v>
      </c>
      <c r="AJ16" s="63"/>
    </row>
    <row r="17" spans="2:36" ht="14.25" customHeight="1">
      <c r="C17" s="690"/>
      <c r="D17" s="690"/>
      <c r="E17" s="690"/>
      <c r="F17" s="690"/>
      <c r="G17" s="690"/>
      <c r="H17" s="690"/>
      <c r="I17" s="690"/>
      <c r="J17" s="690"/>
      <c r="K17" s="690"/>
      <c r="L17" s="690"/>
      <c r="M17" s="691"/>
      <c r="N17" s="637"/>
      <c r="S17" s="70"/>
      <c r="U17" s="690"/>
      <c r="V17" s="690"/>
      <c r="W17" s="690"/>
      <c r="X17" s="690"/>
      <c r="Y17" s="690"/>
      <c r="Z17" s="690"/>
      <c r="AA17" s="690"/>
      <c r="AB17" s="690"/>
      <c r="AC17" s="690"/>
      <c r="AD17" s="690"/>
      <c r="AE17" s="691"/>
      <c r="AF17" s="637"/>
      <c r="AJ17" s="63"/>
    </row>
    <row r="18" spans="2:36" ht="14.25" customHeight="1">
      <c r="S18" s="70"/>
      <c r="AJ18" s="63"/>
    </row>
    <row r="19" spans="2:36" ht="14.25" customHeight="1">
      <c r="C19" s="692"/>
      <c r="D19" s="692"/>
      <c r="E19" s="692"/>
      <c r="F19" s="162" t="s">
        <v>189</v>
      </c>
      <c r="G19" s="157"/>
      <c r="H19" s="157"/>
      <c r="Q19" s="155"/>
      <c r="R19" s="155"/>
      <c r="S19" s="265"/>
      <c r="U19" s="692">
        <v>46113</v>
      </c>
      <c r="V19" s="692"/>
      <c r="W19" s="692"/>
      <c r="X19" s="162" t="s">
        <v>189</v>
      </c>
      <c r="Y19" s="157"/>
      <c r="Z19" s="157"/>
      <c r="AI19" s="155"/>
      <c r="AJ19" s="63"/>
    </row>
    <row r="20" spans="2:36" ht="14.25" customHeight="1">
      <c r="C20" s="21" t="s">
        <v>380</v>
      </c>
      <c r="D20" s="163"/>
      <c r="E20" s="163"/>
      <c r="F20" s="163"/>
      <c r="G20" s="163"/>
      <c r="H20" s="163"/>
      <c r="I20" s="155"/>
      <c r="J20" s="155"/>
      <c r="K20" s="155"/>
      <c r="L20" s="155"/>
      <c r="M20" s="155"/>
      <c r="N20" s="155"/>
      <c r="O20" s="155"/>
      <c r="P20" s="155"/>
      <c r="Q20" s="155"/>
      <c r="R20" s="155"/>
      <c r="S20" s="265"/>
      <c r="U20" s="21" t="s">
        <v>380</v>
      </c>
      <c r="V20" s="163"/>
      <c r="W20" s="163"/>
      <c r="X20" s="163"/>
      <c r="Y20" s="163"/>
      <c r="Z20" s="163"/>
      <c r="AA20" s="155"/>
      <c r="AB20" s="155"/>
      <c r="AC20" s="155"/>
      <c r="AD20" s="155"/>
      <c r="AE20" s="155"/>
      <c r="AF20" s="155"/>
      <c r="AG20" s="155"/>
      <c r="AH20" s="155"/>
      <c r="AI20" s="155"/>
      <c r="AJ20" s="63"/>
    </row>
    <row r="21" spans="2:36" ht="14.25" customHeight="1">
      <c r="C21" s="21" t="s">
        <v>178</v>
      </c>
      <c r="G21" s="16"/>
      <c r="H21" s="16"/>
      <c r="I21" s="16"/>
      <c r="J21" s="16"/>
      <c r="K21" s="16"/>
      <c r="L21" s="16"/>
      <c r="M21" s="16"/>
      <c r="N21" s="21"/>
      <c r="S21" s="70"/>
      <c r="U21" s="21" t="s">
        <v>178</v>
      </c>
      <c r="Y21" s="16"/>
      <c r="Z21" s="16"/>
      <c r="AA21" s="16"/>
      <c r="AB21" s="16"/>
      <c r="AC21" s="16"/>
      <c r="AD21" s="16"/>
      <c r="AE21" s="16"/>
      <c r="AF21" s="21"/>
      <c r="AJ21" s="63"/>
    </row>
    <row r="22" spans="2:36" ht="14.25" customHeight="1">
      <c r="I22" s="11" t="s">
        <v>7</v>
      </c>
      <c r="J22" s="693"/>
      <c r="K22" s="693"/>
      <c r="L22" s="693"/>
      <c r="M22" s="693"/>
      <c r="N22" s="693"/>
      <c r="O22" s="693"/>
      <c r="P22" s="693"/>
      <c r="S22" s="70"/>
      <c r="AA22" s="11" t="s">
        <v>7</v>
      </c>
      <c r="AB22" s="693"/>
      <c r="AC22" s="693"/>
      <c r="AD22" s="693"/>
      <c r="AE22" s="693"/>
      <c r="AF22" s="693"/>
      <c r="AG22" s="693"/>
      <c r="AH22" s="693"/>
      <c r="AJ22" s="63"/>
    </row>
    <row r="23" spans="2:36" ht="14.25" customHeight="1">
      <c r="C23" s="533" t="s">
        <v>150</v>
      </c>
      <c r="D23" s="533"/>
      <c r="E23" s="533"/>
      <c r="F23" s="105"/>
      <c r="G23" s="105"/>
      <c r="H23" s="105"/>
      <c r="I23" s="105"/>
      <c r="J23" s="235"/>
      <c r="K23" s="235"/>
      <c r="L23" s="235"/>
      <c r="M23" s="235"/>
      <c r="N23" s="235"/>
      <c r="O23" s="235"/>
      <c r="P23" s="235"/>
      <c r="S23" s="70"/>
      <c r="U23" s="533" t="s">
        <v>150</v>
      </c>
      <c r="V23" s="533"/>
      <c r="W23" s="533"/>
      <c r="X23" s="105"/>
      <c r="Y23" s="105"/>
      <c r="Z23" s="105"/>
      <c r="AA23" s="105"/>
      <c r="AB23" s="235"/>
      <c r="AC23" s="235"/>
      <c r="AD23" s="235"/>
      <c r="AE23" s="235"/>
      <c r="AF23" s="235"/>
      <c r="AG23" s="235"/>
      <c r="AH23" s="235"/>
      <c r="AJ23" s="63"/>
    </row>
    <row r="24" spans="2:36" ht="14.25" customHeight="1">
      <c r="B24" s="158"/>
      <c r="C24" s="158"/>
      <c r="D24" s="158"/>
      <c r="E24" s="694" t="s">
        <v>256</v>
      </c>
      <c r="F24" s="556" t="s">
        <v>267</v>
      </c>
      <c r="G24" s="557"/>
      <c r="H24" s="557"/>
      <c r="I24" s="557"/>
      <c r="J24" s="558"/>
      <c r="K24" s="556"/>
      <c r="L24" s="557"/>
      <c r="M24" s="557"/>
      <c r="N24" s="557"/>
      <c r="O24" s="558"/>
      <c r="S24" s="70"/>
      <c r="T24" s="7"/>
      <c r="U24" s="158"/>
      <c r="V24" s="158"/>
      <c r="W24" s="694" t="s">
        <v>256</v>
      </c>
      <c r="X24" s="556" t="s">
        <v>267</v>
      </c>
      <c r="Y24" s="557"/>
      <c r="Z24" s="557"/>
      <c r="AA24" s="557"/>
      <c r="AB24" s="558"/>
      <c r="AC24" s="556" t="s">
        <v>242</v>
      </c>
      <c r="AD24" s="557"/>
      <c r="AE24" s="557"/>
      <c r="AF24" s="557"/>
      <c r="AG24" s="558"/>
      <c r="AJ24" s="63"/>
    </row>
    <row r="25" spans="2:36" ht="14.25" customHeight="1">
      <c r="E25" s="695"/>
      <c r="F25" s="559"/>
      <c r="G25" s="560"/>
      <c r="H25" s="560"/>
      <c r="I25" s="560"/>
      <c r="J25" s="561"/>
      <c r="K25" s="559"/>
      <c r="L25" s="560"/>
      <c r="M25" s="560"/>
      <c r="N25" s="560"/>
      <c r="O25" s="561"/>
      <c r="P25" s="105"/>
      <c r="S25" s="70"/>
      <c r="T25" s="21"/>
      <c r="W25" s="695"/>
      <c r="X25" s="559"/>
      <c r="Y25" s="560"/>
      <c r="Z25" s="560"/>
      <c r="AA25" s="560"/>
      <c r="AB25" s="561"/>
      <c r="AC25" s="559"/>
      <c r="AD25" s="560"/>
      <c r="AE25" s="560"/>
      <c r="AF25" s="560"/>
      <c r="AG25" s="561"/>
      <c r="AH25" s="105"/>
      <c r="AJ25" s="63"/>
    </row>
    <row r="26" spans="2:36" ht="14.25" customHeight="1">
      <c r="G26" s="105"/>
      <c r="H26" s="105"/>
      <c r="I26" s="105"/>
      <c r="J26" s="105"/>
      <c r="K26" s="105"/>
      <c r="L26" s="105"/>
      <c r="M26" s="105"/>
      <c r="N26" s="105"/>
      <c r="O26" s="105"/>
      <c r="P26" s="105"/>
      <c r="S26" s="70"/>
      <c r="Y26" s="105"/>
      <c r="Z26" s="105"/>
      <c r="AA26" s="105"/>
      <c r="AB26" s="105"/>
      <c r="AC26" s="105"/>
      <c r="AD26" s="105"/>
      <c r="AE26" s="105"/>
      <c r="AF26" s="105"/>
      <c r="AG26" s="105"/>
      <c r="AH26" s="105"/>
      <c r="AJ26" s="63"/>
    </row>
    <row r="27" spans="2:36" ht="14.25" customHeight="1">
      <c r="B27" s="158"/>
      <c r="C27" s="533" t="s">
        <v>171</v>
      </c>
      <c r="D27" s="533"/>
      <c r="E27" s="533"/>
      <c r="P27" s="105"/>
      <c r="S27" s="70"/>
      <c r="T27" s="158"/>
      <c r="U27" s="533" t="s">
        <v>171</v>
      </c>
      <c r="V27" s="533"/>
      <c r="W27" s="533"/>
      <c r="AH27" s="105"/>
      <c r="AJ27" s="63"/>
    </row>
    <row r="28" spans="2:36" ht="14.25" customHeight="1">
      <c r="G28" s="544"/>
      <c r="H28" s="545"/>
      <c r="I28" s="545"/>
      <c r="J28" s="546"/>
      <c r="L28" s="544"/>
      <c r="M28" s="545"/>
      <c r="N28" s="545"/>
      <c r="O28" s="546"/>
      <c r="P28" s="105"/>
      <c r="S28" s="70"/>
      <c r="Y28" s="544">
        <v>46174</v>
      </c>
      <c r="Z28" s="545"/>
      <c r="AA28" s="545"/>
      <c r="AB28" s="546"/>
      <c r="AD28" s="544">
        <v>46203</v>
      </c>
      <c r="AE28" s="545"/>
      <c r="AF28" s="545"/>
      <c r="AG28" s="546"/>
      <c r="AH28" s="105"/>
      <c r="AJ28" s="63"/>
    </row>
    <row r="29" spans="2:36" ht="14.25" customHeight="1">
      <c r="F29" s="133" t="s">
        <v>152</v>
      </c>
      <c r="G29" s="547"/>
      <c r="H29" s="548"/>
      <c r="I29" s="548"/>
      <c r="J29" s="549"/>
      <c r="K29" s="133" t="s">
        <v>153</v>
      </c>
      <c r="L29" s="547"/>
      <c r="M29" s="548"/>
      <c r="N29" s="548"/>
      <c r="O29" s="549"/>
      <c r="P29" s="105"/>
      <c r="S29" s="70"/>
      <c r="X29" s="133" t="s">
        <v>152</v>
      </c>
      <c r="Y29" s="547"/>
      <c r="Z29" s="548"/>
      <c r="AA29" s="548"/>
      <c r="AB29" s="549"/>
      <c r="AC29" s="133" t="s">
        <v>153</v>
      </c>
      <c r="AD29" s="547"/>
      <c r="AE29" s="548"/>
      <c r="AF29" s="548"/>
      <c r="AG29" s="549"/>
      <c r="AH29" s="105"/>
      <c r="AJ29" s="63"/>
    </row>
    <row r="30" spans="2:36" ht="14.25" customHeight="1">
      <c r="E30" s="11"/>
      <c r="G30" s="121"/>
      <c r="H30" s="121"/>
      <c r="I30" s="121"/>
      <c r="J30" s="121"/>
      <c r="K30" s="121"/>
      <c r="L30" s="121"/>
      <c r="M30" s="121"/>
      <c r="N30" s="121"/>
      <c r="O30" s="121"/>
      <c r="P30" s="105"/>
      <c r="S30" s="70"/>
      <c r="V30" s="11"/>
      <c r="W30" s="55"/>
      <c r="X30" s="266"/>
      <c r="Y30" s="121"/>
      <c r="Z30" s="121"/>
      <c r="AA30" s="121"/>
      <c r="AB30" s="121"/>
      <c r="AC30" s="266"/>
      <c r="AD30" s="121"/>
      <c r="AE30" s="121"/>
      <c r="AF30" s="121"/>
      <c r="AG30" s="121"/>
      <c r="AH30" s="105"/>
      <c r="AJ30" s="63"/>
    </row>
    <row r="31" spans="2:36" ht="14.25" customHeight="1">
      <c r="C31" s="14" t="s">
        <v>172</v>
      </c>
      <c r="D31" s="14"/>
      <c r="E31" s="105"/>
      <c r="F31" s="105"/>
      <c r="G31" s="105"/>
      <c r="H31" s="105"/>
      <c r="I31" s="105"/>
      <c r="K31" s="15"/>
      <c r="O31" s="105"/>
      <c r="P31" s="105"/>
      <c r="Q31" s="105"/>
      <c r="R31" s="105"/>
      <c r="S31" s="267"/>
      <c r="U31" s="14" t="s">
        <v>172</v>
      </c>
      <c r="V31" s="14"/>
      <c r="W31" s="105"/>
      <c r="X31" s="105"/>
      <c r="Y31" s="105"/>
      <c r="Z31" s="105"/>
      <c r="AA31" s="105"/>
      <c r="AC31" s="15"/>
      <c r="AG31" s="105"/>
      <c r="AH31" s="105"/>
      <c r="AI31" s="105"/>
      <c r="AJ31" s="63"/>
    </row>
    <row r="32" spans="2:36" ht="14.25" customHeight="1">
      <c r="C32" s="14"/>
      <c r="I32" s="105"/>
      <c r="O32" s="105"/>
      <c r="P32" s="105"/>
      <c r="Q32" s="105"/>
      <c r="R32" s="105"/>
      <c r="S32" s="267"/>
      <c r="U32" s="14"/>
      <c r="AA32" s="105"/>
      <c r="AG32" s="105"/>
      <c r="AH32" s="105"/>
      <c r="AI32" s="105"/>
      <c r="AJ32" s="63"/>
    </row>
    <row r="33" spans="2:37" ht="14.25" customHeight="1">
      <c r="C33" s="14"/>
      <c r="D33" s="723" t="s">
        <v>156</v>
      </c>
      <c r="E33" s="752"/>
      <c r="F33" s="753"/>
      <c r="O33" s="105"/>
      <c r="P33" s="105"/>
      <c r="Q33" s="105"/>
      <c r="R33" s="105"/>
      <c r="S33" s="267"/>
      <c r="U33" s="14"/>
      <c r="V33" s="723" t="s">
        <v>156</v>
      </c>
      <c r="W33" s="752" t="s">
        <v>334</v>
      </c>
      <c r="X33" s="753"/>
      <c r="AA33" s="497" t="s">
        <v>179</v>
      </c>
      <c r="AB33" s="498" t="s">
        <v>180</v>
      </c>
      <c r="AG33" s="105"/>
      <c r="AH33" s="105"/>
      <c r="AI33" s="105"/>
      <c r="AJ33" s="63"/>
    </row>
    <row r="34" spans="2:37" ht="14.25" customHeight="1">
      <c r="B34" s="238"/>
      <c r="C34" s="238"/>
      <c r="D34" s="724"/>
      <c r="E34" s="754"/>
      <c r="F34" s="755"/>
      <c r="G34" s="122"/>
      <c r="O34" s="105"/>
      <c r="Q34" s="105"/>
      <c r="R34" s="105"/>
      <c r="S34" s="267"/>
      <c r="T34" s="238"/>
      <c r="U34" s="238"/>
      <c r="V34" s="724"/>
      <c r="W34" s="754"/>
      <c r="X34" s="755"/>
      <c r="Y34" s="122"/>
      <c r="Z34" s="122"/>
      <c r="AA34" s="746">
        <v>30</v>
      </c>
      <c r="AB34" s="746">
        <v>60</v>
      </c>
      <c r="AG34" s="105"/>
      <c r="AI34" s="105"/>
      <c r="AJ34" s="63"/>
    </row>
    <row r="35" spans="2:37" ht="14.25" customHeight="1" thickBot="1">
      <c r="B35" s="105"/>
      <c r="P35" s="122" t="s">
        <v>155</v>
      </c>
      <c r="S35" s="70"/>
      <c r="T35" s="105"/>
      <c r="AA35" s="747"/>
      <c r="AB35" s="747"/>
      <c r="AH35" s="122" t="s">
        <v>155</v>
      </c>
      <c r="AJ35" s="280"/>
      <c r="AK35" s="281"/>
    </row>
    <row r="36" spans="2:37" ht="14.25" customHeight="1">
      <c r="E36" s="758" t="s">
        <v>252</v>
      </c>
      <c r="F36" s="757"/>
      <c r="G36" s="756" t="s">
        <v>251</v>
      </c>
      <c r="H36" s="757"/>
      <c r="I36" s="727" t="s">
        <v>36</v>
      </c>
      <c r="J36" s="728"/>
      <c r="K36" s="729" t="s">
        <v>250</v>
      </c>
      <c r="L36" s="730"/>
      <c r="M36" s="749" t="s">
        <v>255</v>
      </c>
      <c r="N36" s="750"/>
      <c r="O36" s="750"/>
      <c r="P36" s="751"/>
      <c r="S36" s="70"/>
      <c r="V36" s="240" t="s">
        <v>179</v>
      </c>
      <c r="W36" s="758" t="s">
        <v>252</v>
      </c>
      <c r="X36" s="757"/>
      <c r="Y36" s="756" t="s">
        <v>251</v>
      </c>
      <c r="Z36" s="757"/>
      <c r="AA36" s="727" t="s">
        <v>36</v>
      </c>
      <c r="AB36" s="728"/>
      <c r="AC36" s="729" t="s">
        <v>250</v>
      </c>
      <c r="AD36" s="730"/>
      <c r="AE36" s="749" t="s">
        <v>255</v>
      </c>
      <c r="AF36" s="750"/>
      <c r="AG36" s="750"/>
      <c r="AH36" s="751"/>
      <c r="AJ36" s="280"/>
      <c r="AK36" s="281"/>
    </row>
    <row r="37" spans="2:37" ht="14.25" customHeight="1">
      <c r="E37" s="731" t="s">
        <v>181</v>
      </c>
      <c r="F37" s="732"/>
      <c r="G37" s="710"/>
      <c r="H37" s="710"/>
      <c r="I37" s="759">
        <f>G37+G38+G39</f>
        <v>0</v>
      </c>
      <c r="J37" s="760"/>
      <c r="K37" s="709"/>
      <c r="L37" s="710"/>
      <c r="M37" s="745">
        <f>G37+K37</f>
        <v>0</v>
      </c>
      <c r="N37" s="745"/>
      <c r="O37" s="713">
        <f>M37+M38+M39</f>
        <v>0</v>
      </c>
      <c r="P37" s="714"/>
      <c r="S37" s="70"/>
      <c r="V37" s="241">
        <v>30</v>
      </c>
      <c r="W37" s="731" t="s">
        <v>181</v>
      </c>
      <c r="X37" s="732"/>
      <c r="Y37" s="710">
        <v>201000</v>
      </c>
      <c r="Z37" s="710"/>
      <c r="AA37" s="713">
        <f>Y37+Y38+Y39</f>
        <v>441000</v>
      </c>
      <c r="AB37" s="717"/>
      <c r="AC37" s="709">
        <v>335000</v>
      </c>
      <c r="AD37" s="710"/>
      <c r="AE37" s="745">
        <f>Y37+AC37</f>
        <v>536000</v>
      </c>
      <c r="AF37" s="745"/>
      <c r="AG37" s="713">
        <f>AE37+AE38+AE39</f>
        <v>1176000</v>
      </c>
      <c r="AH37" s="714"/>
      <c r="AJ37" s="280"/>
      <c r="AK37" s="281"/>
    </row>
    <row r="38" spans="2:37" ht="14.25" customHeight="1">
      <c r="E38" s="733" t="s">
        <v>30</v>
      </c>
      <c r="F38" s="734"/>
      <c r="G38" s="710"/>
      <c r="H38" s="710"/>
      <c r="I38" s="759"/>
      <c r="J38" s="760"/>
      <c r="K38" s="709"/>
      <c r="L38" s="710"/>
      <c r="M38" s="745">
        <f t="shared" ref="M38:M39" si="0">G38+K38</f>
        <v>0</v>
      </c>
      <c r="N38" s="745"/>
      <c r="O38" s="713"/>
      <c r="P38" s="714"/>
      <c r="S38" s="70"/>
      <c r="V38" s="242" t="s">
        <v>180</v>
      </c>
      <c r="W38" s="733" t="s">
        <v>30</v>
      </c>
      <c r="X38" s="734"/>
      <c r="Y38" s="710">
        <f>AB34*2000</f>
        <v>120000</v>
      </c>
      <c r="Z38" s="710"/>
      <c r="AA38" s="713"/>
      <c r="AB38" s="717"/>
      <c r="AC38" s="709">
        <v>200000</v>
      </c>
      <c r="AD38" s="710"/>
      <c r="AE38" s="745">
        <f t="shared" ref="AE38:AE39" si="1">Y38+AC38</f>
        <v>320000</v>
      </c>
      <c r="AF38" s="745"/>
      <c r="AG38" s="713"/>
      <c r="AH38" s="714"/>
      <c r="AJ38" s="280"/>
      <c r="AK38" s="281"/>
    </row>
    <row r="39" spans="2:37" ht="14.25" customHeight="1" thickBot="1">
      <c r="E39" s="725" t="s">
        <v>226</v>
      </c>
      <c r="F39" s="726"/>
      <c r="G39" s="720"/>
      <c r="H39" s="720"/>
      <c r="I39" s="761"/>
      <c r="J39" s="762"/>
      <c r="K39" s="711"/>
      <c r="L39" s="712"/>
      <c r="M39" s="748">
        <f t="shared" si="0"/>
        <v>0</v>
      </c>
      <c r="N39" s="748"/>
      <c r="O39" s="715"/>
      <c r="P39" s="716"/>
      <c r="S39" s="70"/>
      <c r="V39" s="241">
        <v>60</v>
      </c>
      <c r="W39" s="725" t="s">
        <v>226</v>
      </c>
      <c r="X39" s="726"/>
      <c r="Y39" s="720">
        <f>AB34*2000</f>
        <v>120000</v>
      </c>
      <c r="Z39" s="720"/>
      <c r="AA39" s="718"/>
      <c r="AB39" s="719"/>
      <c r="AC39" s="711">
        <v>200000</v>
      </c>
      <c r="AD39" s="712"/>
      <c r="AE39" s="748">
        <f t="shared" si="1"/>
        <v>320000</v>
      </c>
      <c r="AF39" s="748"/>
      <c r="AG39" s="715"/>
      <c r="AH39" s="716"/>
      <c r="AJ39" s="63"/>
    </row>
    <row r="40" spans="2:37" ht="14.25" customHeight="1">
      <c r="C40" s="105"/>
      <c r="S40" s="70"/>
      <c r="U40" s="105"/>
      <c r="AJ40" s="63"/>
    </row>
    <row r="41" spans="2:37" ht="14.25" customHeight="1">
      <c r="C41" s="105"/>
      <c r="D41" s="6" t="s">
        <v>254</v>
      </c>
      <c r="G41" s="721">
        <f>I37</f>
        <v>0</v>
      </c>
      <c r="H41" s="721"/>
      <c r="I41" s="721"/>
      <c r="K41" s="740" t="s">
        <v>184</v>
      </c>
      <c r="L41" s="740"/>
      <c r="M41" s="741">
        <f>G37</f>
        <v>0</v>
      </c>
      <c r="N41" s="741"/>
      <c r="O41" s="741"/>
      <c r="S41" s="70"/>
      <c r="U41" s="105"/>
      <c r="V41" s="268" t="s">
        <v>254</v>
      </c>
      <c r="Y41" s="721">
        <f>AA37</f>
        <v>441000</v>
      </c>
      <c r="Z41" s="721"/>
      <c r="AA41" s="721"/>
      <c r="AC41" s="740" t="s">
        <v>184</v>
      </c>
      <c r="AD41" s="740"/>
      <c r="AE41" s="741">
        <f>Y37</f>
        <v>201000</v>
      </c>
      <c r="AF41" s="741"/>
      <c r="AG41" s="741"/>
      <c r="AJ41" s="63"/>
    </row>
    <row r="42" spans="2:37" ht="14.25" customHeight="1">
      <c r="C42" s="105"/>
      <c r="F42" s="239" t="s">
        <v>170</v>
      </c>
      <c r="G42" s="722"/>
      <c r="H42" s="722"/>
      <c r="I42" s="722"/>
      <c r="K42" s="742" t="s">
        <v>30</v>
      </c>
      <c r="L42" s="742"/>
      <c r="M42" s="743">
        <f>G38</f>
        <v>0</v>
      </c>
      <c r="N42" s="744"/>
      <c r="O42" s="744"/>
      <c r="S42" s="70"/>
      <c r="U42" s="105"/>
      <c r="X42" s="239" t="s">
        <v>170</v>
      </c>
      <c r="Y42" s="722"/>
      <c r="Z42" s="722"/>
      <c r="AA42" s="722"/>
      <c r="AC42" s="742" t="s">
        <v>30</v>
      </c>
      <c r="AD42" s="742"/>
      <c r="AE42" s="743">
        <f>Y38</f>
        <v>120000</v>
      </c>
      <c r="AF42" s="744"/>
      <c r="AG42" s="744"/>
      <c r="AJ42" s="63"/>
    </row>
    <row r="43" spans="2:37" ht="14.25" customHeight="1">
      <c r="C43" s="105"/>
      <c r="D43" s="127"/>
      <c r="E43" s="127"/>
      <c r="F43" s="128"/>
      <c r="I43" s="129"/>
      <c r="J43" s="129"/>
      <c r="K43" s="742" t="s">
        <v>30</v>
      </c>
      <c r="L43" s="742"/>
      <c r="M43" s="743">
        <f>G39</f>
        <v>0</v>
      </c>
      <c r="N43" s="744"/>
      <c r="O43" s="744"/>
      <c r="P43" s="130"/>
      <c r="Q43" s="130"/>
      <c r="R43" s="130"/>
      <c r="S43" s="269"/>
      <c r="T43" s="270"/>
      <c r="U43" s="105"/>
      <c r="V43" s="127"/>
      <c r="W43" s="127"/>
      <c r="X43" s="128"/>
      <c r="AA43" s="129"/>
      <c r="AB43" s="129"/>
      <c r="AC43" s="742" t="s">
        <v>30</v>
      </c>
      <c r="AD43" s="742"/>
      <c r="AE43" s="743">
        <f>Y39</f>
        <v>120000</v>
      </c>
      <c r="AF43" s="744"/>
      <c r="AG43" s="744"/>
      <c r="AH43" s="130"/>
      <c r="AI43" s="130"/>
      <c r="AJ43" s="63"/>
    </row>
    <row r="44" spans="2:37" ht="14.25" customHeight="1">
      <c r="B44" s="105"/>
      <c r="C44" s="736" t="s">
        <v>130</v>
      </c>
      <c r="D44" s="736"/>
      <c r="E44" s="736"/>
      <c r="F44" s="105"/>
      <c r="G44" s="105"/>
      <c r="H44" s="105"/>
      <c r="I44" s="105"/>
      <c r="P44" s="130"/>
      <c r="Q44" s="124"/>
      <c r="R44" s="124"/>
      <c r="S44" s="271"/>
      <c r="T44" s="105"/>
      <c r="U44" s="736" t="s">
        <v>130</v>
      </c>
      <c r="V44" s="736"/>
      <c r="W44" s="736"/>
      <c r="X44" s="105"/>
      <c r="Y44" s="105"/>
      <c r="Z44" s="105"/>
      <c r="AA44" s="105"/>
      <c r="AH44" s="130"/>
      <c r="AI44" s="270"/>
      <c r="AJ44" s="63"/>
    </row>
    <row r="45" spans="2:37" ht="14.25" customHeight="1">
      <c r="B45" s="123"/>
      <c r="C45" s="157" t="s">
        <v>243</v>
      </c>
      <c r="D45" s="157"/>
      <c r="E45" s="157"/>
      <c r="F45" s="105"/>
      <c r="G45" s="105"/>
      <c r="H45" s="105"/>
      <c r="I45" s="105"/>
      <c r="M45" s="15"/>
      <c r="S45" s="70"/>
      <c r="T45" s="272"/>
      <c r="U45" s="157" t="s">
        <v>243</v>
      </c>
      <c r="V45" s="157"/>
      <c r="W45" s="157"/>
      <c r="X45" s="105"/>
      <c r="Y45" s="105"/>
      <c r="Z45" s="105"/>
      <c r="AA45" s="105"/>
      <c r="AE45" s="15"/>
      <c r="AJ45" s="63"/>
    </row>
    <row r="46" spans="2:37" ht="14.25" customHeight="1">
      <c r="B46" s="123"/>
      <c r="C46" s="157" t="s">
        <v>194</v>
      </c>
      <c r="D46" s="157"/>
      <c r="E46" s="157"/>
      <c r="F46" s="105"/>
      <c r="G46" s="105"/>
      <c r="H46" s="105"/>
      <c r="I46" s="105"/>
      <c r="S46" s="70"/>
      <c r="T46" s="272"/>
      <c r="U46" s="157" t="s">
        <v>194</v>
      </c>
      <c r="V46" s="157"/>
      <c r="W46" s="157"/>
      <c r="X46" s="105"/>
      <c r="Y46" s="105"/>
      <c r="Z46" s="105"/>
      <c r="AA46" s="105"/>
      <c r="AJ46" s="63"/>
    </row>
    <row r="47" spans="2:37" ht="14.25" customHeight="1">
      <c r="C47" s="6" t="s">
        <v>388</v>
      </c>
      <c r="D47" s="157"/>
      <c r="E47" s="157"/>
      <c r="I47" s="125"/>
      <c r="S47" s="70"/>
      <c r="U47" s="6" t="s">
        <v>388</v>
      </c>
      <c r="V47" s="157"/>
      <c r="W47" s="157"/>
      <c r="AA47" s="273"/>
      <c r="AJ47" s="63"/>
    </row>
    <row r="48" spans="2:37" ht="14.25" customHeight="1">
      <c r="C48" s="236" t="s">
        <v>253</v>
      </c>
      <c r="S48" s="70"/>
      <c r="U48" s="236" t="s">
        <v>253</v>
      </c>
      <c r="AJ48" s="63"/>
    </row>
    <row r="49" spans="2:36" ht="14.25" customHeight="1">
      <c r="C49" s="157" t="s">
        <v>186</v>
      </c>
      <c r="D49" s="157"/>
      <c r="E49" s="157"/>
      <c r="F49" s="157"/>
      <c r="G49" s="157"/>
      <c r="H49" s="157"/>
      <c r="I49" s="157"/>
      <c r="J49" s="157"/>
      <c r="K49" s="157"/>
      <c r="L49" s="157"/>
      <c r="M49" s="157"/>
      <c r="N49" s="157"/>
      <c r="O49" s="157"/>
      <c r="P49" s="157"/>
      <c r="S49" s="70"/>
      <c r="U49" s="157" t="s">
        <v>186</v>
      </c>
      <c r="V49" s="157"/>
      <c r="W49" s="157"/>
      <c r="X49" s="157"/>
      <c r="Y49" s="157"/>
      <c r="Z49" s="157"/>
      <c r="AA49" s="157"/>
      <c r="AB49" s="157"/>
      <c r="AC49" s="157"/>
      <c r="AD49" s="157"/>
      <c r="AE49" s="157"/>
      <c r="AF49" s="157"/>
      <c r="AG49" s="157"/>
      <c r="AH49" s="157"/>
      <c r="AJ49" s="63"/>
    </row>
    <row r="50" spans="2:36" ht="14.25" customHeight="1">
      <c r="C50" s="59" t="s">
        <v>244</v>
      </c>
      <c r="F50" s="21"/>
      <c r="G50" s="21"/>
      <c r="H50" s="21"/>
      <c r="I50" s="21"/>
      <c r="S50" s="70"/>
      <c r="U50" s="59" t="s">
        <v>244</v>
      </c>
      <c r="X50" s="21"/>
      <c r="Y50" s="21"/>
      <c r="Z50" s="21"/>
      <c r="AA50" s="21"/>
      <c r="AJ50" s="63"/>
    </row>
    <row r="51" spans="2:36" ht="14.25" customHeight="1" thickBot="1">
      <c r="B51" s="64"/>
      <c r="C51" s="243"/>
      <c r="D51" s="64"/>
      <c r="E51" s="64"/>
      <c r="F51" s="244"/>
      <c r="G51" s="244"/>
      <c r="H51" s="244"/>
      <c r="I51" s="244"/>
      <c r="J51" s="64"/>
      <c r="K51" s="64"/>
      <c r="L51" s="64"/>
      <c r="M51" s="64"/>
      <c r="N51" s="64"/>
      <c r="O51" s="64"/>
      <c r="P51" s="64"/>
      <c r="Q51" s="64"/>
      <c r="R51" s="64"/>
      <c r="S51" s="71"/>
      <c r="T51" s="64"/>
      <c r="U51" s="243"/>
      <c r="V51" s="64"/>
      <c r="W51" s="64"/>
      <c r="X51" s="244"/>
      <c r="Y51" s="244"/>
      <c r="Z51" s="244"/>
      <c r="AA51" s="244"/>
      <c r="AB51" s="64"/>
      <c r="AC51" s="64"/>
      <c r="AD51" s="64"/>
      <c r="AE51" s="64"/>
      <c r="AF51" s="64"/>
      <c r="AG51" s="64"/>
      <c r="AH51" s="64"/>
      <c r="AI51" s="64"/>
      <c r="AJ51" s="63"/>
    </row>
    <row r="52" spans="2:36" ht="14.25" customHeight="1">
      <c r="S52" s="70"/>
      <c r="AJ52" s="63"/>
    </row>
    <row r="53" spans="2:36" ht="14.25" customHeight="1">
      <c r="C53" s="737" t="s">
        <v>257</v>
      </c>
      <c r="D53" s="737"/>
      <c r="E53" s="737"/>
      <c r="F53" s="737"/>
      <c r="G53" s="737"/>
      <c r="H53" s="737"/>
      <c r="I53" s="737"/>
      <c r="J53" s="737"/>
      <c r="K53" s="737"/>
      <c r="L53" s="737"/>
      <c r="M53" s="737"/>
      <c r="N53" s="737"/>
      <c r="O53" s="737"/>
      <c r="P53" s="737"/>
      <c r="Q53" s="737"/>
      <c r="R53" s="16"/>
      <c r="S53" s="274"/>
      <c r="U53" s="737" t="s">
        <v>257</v>
      </c>
      <c r="V53" s="737"/>
      <c r="W53" s="737"/>
      <c r="X53" s="737"/>
      <c r="Y53" s="737"/>
      <c r="Z53" s="737"/>
      <c r="AA53" s="737"/>
      <c r="AB53" s="737"/>
      <c r="AC53" s="737"/>
      <c r="AD53" s="737"/>
      <c r="AE53" s="737"/>
      <c r="AF53" s="737"/>
      <c r="AG53" s="737"/>
      <c r="AH53" s="737"/>
      <c r="AI53" s="737"/>
      <c r="AJ53" s="63"/>
    </row>
    <row r="54" spans="2:36" ht="14.25" customHeight="1">
      <c r="S54" s="70"/>
      <c r="AJ54" s="63"/>
    </row>
    <row r="55" spans="2:36" ht="14.25" customHeight="1">
      <c r="E55" s="708" t="s">
        <v>245</v>
      </c>
      <c r="F55" s="708"/>
      <c r="G55" s="708" t="s">
        <v>249</v>
      </c>
      <c r="H55" s="708"/>
      <c r="J55" s="105"/>
      <c r="S55" s="70"/>
      <c r="W55" s="708" t="s">
        <v>245</v>
      </c>
      <c r="X55" s="708"/>
      <c r="Y55" s="708" t="s">
        <v>249</v>
      </c>
      <c r="Z55" s="708"/>
      <c r="AB55" s="105"/>
      <c r="AJ55" s="63"/>
    </row>
    <row r="56" spans="2:36" ht="14.25" customHeight="1">
      <c r="D56" s="237" t="s">
        <v>246</v>
      </c>
      <c r="E56" s="700"/>
      <c r="F56" s="700"/>
      <c r="G56" s="700"/>
      <c r="H56" s="700"/>
      <c r="S56" s="70"/>
      <c r="V56" s="237" t="s">
        <v>246</v>
      </c>
      <c r="W56" s="700">
        <v>65</v>
      </c>
      <c r="X56" s="700"/>
      <c r="Y56" s="700">
        <v>130</v>
      </c>
      <c r="Z56" s="700"/>
      <c r="AJ56" s="63"/>
    </row>
    <row r="57" spans="2:36" ht="14.25" customHeight="1" thickBot="1">
      <c r="D57" s="237" t="s">
        <v>247</v>
      </c>
      <c r="E57" s="701"/>
      <c r="F57" s="706"/>
      <c r="G57" s="701"/>
      <c r="H57" s="701"/>
      <c r="I57" s="105"/>
      <c r="J57" s="105"/>
      <c r="S57" s="70"/>
      <c r="V57" s="237" t="s">
        <v>247</v>
      </c>
      <c r="W57" s="701">
        <v>60</v>
      </c>
      <c r="X57" s="706"/>
      <c r="Y57" s="701">
        <v>120</v>
      </c>
      <c r="Z57" s="701"/>
      <c r="AA57" s="105"/>
      <c r="AB57" s="105"/>
      <c r="AJ57" s="63"/>
    </row>
    <row r="58" spans="2:36" ht="14.25" customHeight="1" thickBot="1">
      <c r="D58" s="237" t="s">
        <v>248</v>
      </c>
      <c r="E58" s="702" t="str">
        <f>IF(E57-E56=0," ",E57-E56)</f>
        <v xml:space="preserve"> </v>
      </c>
      <c r="F58" s="703"/>
      <c r="G58" s="702" t="str">
        <f>IF(G57-G56=0," ",G57-G56)</f>
        <v xml:space="preserve"> </v>
      </c>
      <c r="H58" s="703"/>
      <c r="K58" s="738" t="s">
        <v>2</v>
      </c>
      <c r="L58" s="738"/>
      <c r="M58" s="739">
        <v>0</v>
      </c>
      <c r="N58" s="739"/>
      <c r="O58" s="739"/>
      <c r="P58" s="739"/>
      <c r="Q58" s="739"/>
      <c r="R58" s="79"/>
      <c r="S58" s="275"/>
      <c r="V58" s="237" t="s">
        <v>248</v>
      </c>
      <c r="W58" s="702">
        <f>IF(W57-W56=0," ",W57-W56)</f>
        <v>-5</v>
      </c>
      <c r="X58" s="703"/>
      <c r="Y58" s="702">
        <f>IF(Y57-Y56=0," ",Y57-Y56)</f>
        <v>-10</v>
      </c>
      <c r="Z58" s="703"/>
      <c r="AC58" s="738" t="s">
        <v>2</v>
      </c>
      <c r="AD58" s="738"/>
      <c r="AE58" s="739" t="s">
        <v>259</v>
      </c>
      <c r="AF58" s="739"/>
      <c r="AG58" s="739"/>
      <c r="AH58" s="739"/>
      <c r="AI58" s="739"/>
      <c r="AJ58" s="63"/>
    </row>
    <row r="59" spans="2:36" ht="14.25" customHeight="1">
      <c r="E59" s="157"/>
      <c r="M59" s="707">
        <v>0</v>
      </c>
      <c r="N59" s="707"/>
      <c r="O59" s="707"/>
      <c r="P59" s="707"/>
      <c r="Q59" s="707"/>
      <c r="R59" s="79"/>
      <c r="S59" s="275"/>
      <c r="W59" s="157"/>
      <c r="AE59" s="707" t="s">
        <v>260</v>
      </c>
      <c r="AF59" s="707"/>
      <c r="AG59" s="707"/>
      <c r="AH59" s="707"/>
      <c r="AI59" s="707"/>
      <c r="AJ59" s="63"/>
    </row>
    <row r="60" spans="2:36" ht="14.25" customHeight="1">
      <c r="E60" s="157"/>
      <c r="K60" s="704" t="s">
        <v>3</v>
      </c>
      <c r="L60" s="704"/>
      <c r="M60" s="735">
        <v>0</v>
      </c>
      <c r="N60" s="735"/>
      <c r="O60" s="735"/>
      <c r="P60" s="80"/>
      <c r="Q60" s="79"/>
      <c r="R60" s="79"/>
      <c r="S60" s="275"/>
      <c r="W60" s="157"/>
      <c r="AC60" s="704" t="s">
        <v>3</v>
      </c>
      <c r="AD60" s="704"/>
      <c r="AE60" s="735" t="s">
        <v>261</v>
      </c>
      <c r="AF60" s="735"/>
      <c r="AG60" s="735"/>
      <c r="AH60" s="80"/>
      <c r="AI60" s="79"/>
      <c r="AJ60" s="63"/>
    </row>
    <row r="61" spans="2:36" ht="14.25" customHeight="1">
      <c r="B61" s="4"/>
      <c r="C61" s="4"/>
      <c r="D61" s="4"/>
      <c r="E61" s="232"/>
      <c r="F61" s="4"/>
      <c r="G61" s="4"/>
      <c r="H61" s="4"/>
      <c r="I61" s="4"/>
      <c r="J61" s="4"/>
      <c r="K61" s="704" t="s">
        <v>4</v>
      </c>
      <c r="L61" s="704"/>
      <c r="M61" s="705">
        <v>0</v>
      </c>
      <c r="N61" s="705"/>
      <c r="O61" s="705"/>
      <c r="P61" s="705"/>
      <c r="Q61" s="79" t="s">
        <v>5</v>
      </c>
      <c r="R61" s="79"/>
      <c r="S61" s="275"/>
      <c r="T61" s="4"/>
      <c r="U61" s="4"/>
      <c r="V61" s="4"/>
      <c r="W61" s="232"/>
      <c r="X61" s="4"/>
      <c r="Y61" s="4"/>
      <c r="Z61" s="4"/>
      <c r="AA61" s="4"/>
      <c r="AB61" s="4"/>
      <c r="AC61" s="704" t="s">
        <v>4</v>
      </c>
      <c r="AD61" s="704"/>
      <c r="AE61" s="705" t="s">
        <v>262</v>
      </c>
      <c r="AF61" s="705"/>
      <c r="AG61" s="705"/>
      <c r="AH61" s="705"/>
      <c r="AI61" s="79" t="s">
        <v>5</v>
      </c>
      <c r="AJ61" s="63"/>
    </row>
    <row r="62" spans="2:36" ht="14.25" customHeight="1" thickBot="1">
      <c r="B62" s="4"/>
      <c r="C62" s="4"/>
      <c r="D62" s="4"/>
      <c r="E62" s="233"/>
      <c r="F62" s="170"/>
      <c r="G62" s="170"/>
      <c r="H62" s="170"/>
      <c r="I62" s="170"/>
      <c r="J62" s="170"/>
      <c r="K62" s="234"/>
      <c r="L62" s="699"/>
      <c r="M62" s="699"/>
      <c r="N62" s="699"/>
      <c r="O62" s="699"/>
      <c r="P62" s="699"/>
      <c r="Q62" s="4"/>
      <c r="S62" s="71"/>
      <c r="T62" s="276"/>
      <c r="U62" s="276"/>
      <c r="V62" s="276"/>
      <c r="W62" s="277"/>
      <c r="X62" s="278"/>
      <c r="Y62" s="278"/>
      <c r="Z62" s="278"/>
      <c r="AA62" s="278"/>
      <c r="AB62" s="278"/>
      <c r="AC62" s="279"/>
      <c r="AD62" s="698"/>
      <c r="AE62" s="698"/>
      <c r="AF62" s="698"/>
      <c r="AG62" s="698"/>
      <c r="AH62" s="698"/>
      <c r="AI62" s="276"/>
      <c r="AJ62" s="65"/>
    </row>
    <row r="63" spans="2:36" ht="14.25" customHeight="1">
      <c r="B63" s="4"/>
      <c r="C63" s="4"/>
      <c r="D63" s="4"/>
      <c r="E63" s="232"/>
      <c r="F63" s="4"/>
      <c r="G63" s="4"/>
      <c r="H63" s="4"/>
      <c r="I63" s="4"/>
      <c r="J63" s="4"/>
      <c r="K63" s="234"/>
      <c r="L63" s="699"/>
      <c r="M63" s="699"/>
      <c r="N63" s="699"/>
      <c r="O63" s="699"/>
      <c r="P63" s="699"/>
      <c r="Q63" s="4"/>
      <c r="T63" s="4"/>
      <c r="U63" s="4"/>
      <c r="V63" s="4"/>
      <c r="W63" s="232"/>
      <c r="X63" s="4"/>
      <c r="Y63" s="4"/>
      <c r="Z63" s="4"/>
      <c r="AA63" s="4"/>
      <c r="AB63" s="4"/>
      <c r="AC63" s="234"/>
      <c r="AD63" s="699"/>
      <c r="AE63" s="699"/>
      <c r="AF63" s="699"/>
      <c r="AG63" s="699"/>
      <c r="AH63" s="699"/>
      <c r="AI63" s="4"/>
    </row>
    <row r="64" spans="2:36" ht="14.25" customHeight="1">
      <c r="B64" s="4"/>
      <c r="C64" s="4"/>
      <c r="D64" s="4"/>
      <c r="E64" s="232"/>
      <c r="F64" s="4"/>
      <c r="G64" s="4"/>
      <c r="H64" s="4"/>
      <c r="I64" s="4"/>
      <c r="J64" s="4"/>
      <c r="K64" s="4"/>
      <c r="L64" s="4"/>
      <c r="M64" s="4"/>
      <c r="N64" s="4"/>
      <c r="O64" s="4"/>
      <c r="P64" s="4"/>
      <c r="Q64" s="4"/>
      <c r="T64" s="4"/>
      <c r="U64" s="4"/>
      <c r="V64" s="4"/>
      <c r="W64" s="232"/>
      <c r="X64" s="4"/>
      <c r="Y64" s="4"/>
      <c r="Z64" s="4"/>
      <c r="AA64" s="4"/>
      <c r="AB64" s="4"/>
      <c r="AC64" s="4"/>
      <c r="AD64" s="4"/>
      <c r="AE64" s="4"/>
      <c r="AF64" s="4"/>
      <c r="AG64" s="4"/>
      <c r="AH64" s="4"/>
      <c r="AI64" s="4"/>
    </row>
    <row r="65" spans="2:35" ht="14.25" customHeight="1">
      <c r="B65" s="4"/>
      <c r="C65" s="4"/>
      <c r="D65" s="4"/>
      <c r="E65" s="232"/>
      <c r="F65" s="4"/>
      <c r="G65" s="4"/>
      <c r="H65" s="4"/>
      <c r="I65" s="4"/>
      <c r="J65" s="4"/>
      <c r="K65" s="4"/>
      <c r="L65" s="4"/>
      <c r="M65" s="4"/>
      <c r="N65" s="4"/>
      <c r="O65" s="4"/>
      <c r="P65" s="4"/>
      <c r="Q65" s="4"/>
      <c r="T65" s="4"/>
      <c r="U65" s="4"/>
      <c r="V65" s="4"/>
      <c r="W65" s="232"/>
      <c r="X65" s="4"/>
      <c r="Y65" s="4"/>
      <c r="Z65" s="4"/>
      <c r="AA65" s="4"/>
      <c r="AB65" s="4"/>
      <c r="AC65" s="4"/>
      <c r="AD65" s="4"/>
      <c r="AE65" s="4"/>
      <c r="AF65" s="4"/>
      <c r="AG65" s="4"/>
      <c r="AH65" s="4"/>
      <c r="AI65" s="4"/>
    </row>
    <row r="66" spans="2:35" ht="14.25" customHeight="1">
      <c r="B66" s="4"/>
      <c r="C66" s="4"/>
      <c r="D66" s="4"/>
      <c r="E66" s="232"/>
      <c r="F66" s="4"/>
      <c r="G66" s="4"/>
      <c r="H66" s="4"/>
      <c r="I66" s="4"/>
      <c r="J66" s="4"/>
      <c r="K66" s="4"/>
      <c r="L66" s="4"/>
      <c r="M66" s="4"/>
      <c r="N66" s="4"/>
      <c r="O66" s="4"/>
      <c r="P66" s="4"/>
      <c r="Q66" s="4"/>
      <c r="T66" s="4"/>
      <c r="U66" s="4"/>
      <c r="V66" s="4"/>
      <c r="W66" s="232"/>
      <c r="X66" s="4"/>
      <c r="Y66" s="4"/>
      <c r="Z66" s="4"/>
      <c r="AA66" s="4"/>
      <c r="AB66" s="4"/>
      <c r="AC66" s="4"/>
      <c r="AD66" s="4"/>
      <c r="AE66" s="4"/>
      <c r="AF66" s="4"/>
      <c r="AG66" s="4"/>
      <c r="AH66" s="4"/>
      <c r="AI66" s="4"/>
    </row>
    <row r="67" spans="2:35" ht="14.25" customHeight="1">
      <c r="B67" s="4"/>
      <c r="C67" s="4"/>
      <c r="D67" s="4"/>
      <c r="E67" s="232"/>
      <c r="F67" s="4"/>
      <c r="G67" s="4"/>
      <c r="H67" s="4"/>
      <c r="I67" s="4"/>
      <c r="J67" s="4"/>
      <c r="K67" s="4"/>
      <c r="L67" s="4"/>
      <c r="M67" s="4"/>
      <c r="N67" s="4"/>
      <c r="O67" s="4"/>
      <c r="P67" s="4"/>
      <c r="Q67" s="4"/>
      <c r="T67" s="4"/>
      <c r="U67" s="4"/>
      <c r="V67" s="4"/>
      <c r="W67" s="232"/>
      <c r="X67" s="4"/>
      <c r="Y67" s="4"/>
      <c r="Z67" s="4"/>
      <c r="AA67" s="4"/>
      <c r="AB67" s="4"/>
      <c r="AC67" s="4"/>
      <c r="AD67" s="4"/>
      <c r="AE67" s="4"/>
      <c r="AF67" s="4"/>
      <c r="AG67" s="4"/>
      <c r="AH67" s="4"/>
      <c r="AI67" s="4"/>
    </row>
    <row r="68" spans="2:35" ht="14.25" customHeight="1">
      <c r="E68" s="157"/>
      <c r="W68" s="157"/>
    </row>
  </sheetData>
  <mergeCells count="157">
    <mergeCell ref="K61:L61"/>
    <mergeCell ref="M61:P61"/>
    <mergeCell ref="L62:P62"/>
    <mergeCell ref="L63:P63"/>
    <mergeCell ref="E24:E25"/>
    <mergeCell ref="K58:L58"/>
    <mergeCell ref="M58:Q58"/>
    <mergeCell ref="M59:Q59"/>
    <mergeCell ref="K60:L60"/>
    <mergeCell ref="M60:O60"/>
    <mergeCell ref="E56:F56"/>
    <mergeCell ref="G56:H56"/>
    <mergeCell ref="E57:F57"/>
    <mergeCell ref="G57:H57"/>
    <mergeCell ref="E58:F58"/>
    <mergeCell ref="G58:H58"/>
    <mergeCell ref="K43:L43"/>
    <mergeCell ref="M43:O43"/>
    <mergeCell ref="C44:E44"/>
    <mergeCell ref="C53:Q53"/>
    <mergeCell ref="E55:F55"/>
    <mergeCell ref="G55:H55"/>
    <mergeCell ref="G41:I42"/>
    <mergeCell ref="K41:L41"/>
    <mergeCell ref="M41:O41"/>
    <mergeCell ref="K42:L42"/>
    <mergeCell ref="M42:O42"/>
    <mergeCell ref="K36:L36"/>
    <mergeCell ref="M36:P36"/>
    <mergeCell ref="E37:F37"/>
    <mergeCell ref="G37:H37"/>
    <mergeCell ref="I37:J39"/>
    <mergeCell ref="K37:L37"/>
    <mergeCell ref="M37:N37"/>
    <mergeCell ref="O37:P39"/>
    <mergeCell ref="E38:F38"/>
    <mergeCell ref="G38:H38"/>
    <mergeCell ref="K38:L38"/>
    <mergeCell ref="M38:N38"/>
    <mergeCell ref="E39:F39"/>
    <mergeCell ref="G39:H39"/>
    <mergeCell ref="K39:L39"/>
    <mergeCell ref="M39:N39"/>
    <mergeCell ref="J22:P22"/>
    <mergeCell ref="C23:E23"/>
    <mergeCell ref="C27:E27"/>
    <mergeCell ref="F24:J25"/>
    <mergeCell ref="K24:O25"/>
    <mergeCell ref="G28:J29"/>
    <mergeCell ref="L28:O29"/>
    <mergeCell ref="AE36:AH36"/>
    <mergeCell ref="Y28:AB29"/>
    <mergeCell ref="AD28:AG29"/>
    <mergeCell ref="W33:X34"/>
    <mergeCell ref="Y36:Z36"/>
    <mergeCell ref="W36:X36"/>
    <mergeCell ref="D33:D34"/>
    <mergeCell ref="E33:F34"/>
    <mergeCell ref="E36:F36"/>
    <mergeCell ref="G36:H36"/>
    <mergeCell ref="I36:J36"/>
    <mergeCell ref="V33:V34"/>
    <mergeCell ref="W39:X39"/>
    <mergeCell ref="AA36:AB36"/>
    <mergeCell ref="AC36:AD36"/>
    <mergeCell ref="W37:X37"/>
    <mergeCell ref="W38:X38"/>
    <mergeCell ref="AC60:AD60"/>
    <mergeCell ref="AE60:AG60"/>
    <mergeCell ref="U44:W44"/>
    <mergeCell ref="U53:AI53"/>
    <mergeCell ref="W55:X55"/>
    <mergeCell ref="AC58:AD58"/>
    <mergeCell ref="AE58:AI58"/>
    <mergeCell ref="AC41:AD41"/>
    <mergeCell ref="AE41:AG41"/>
    <mergeCell ref="AC42:AD42"/>
    <mergeCell ref="AE42:AG42"/>
    <mergeCell ref="AC43:AD43"/>
    <mergeCell ref="AE43:AG43"/>
    <mergeCell ref="AE37:AF37"/>
    <mergeCell ref="AA34:AA35"/>
    <mergeCell ref="AB34:AB35"/>
    <mergeCell ref="AE38:AF38"/>
    <mergeCell ref="AE39:AF39"/>
    <mergeCell ref="AD62:AH62"/>
    <mergeCell ref="AD63:AH63"/>
    <mergeCell ref="Y56:Z56"/>
    <mergeCell ref="Y57:Z57"/>
    <mergeCell ref="Y58:Z58"/>
    <mergeCell ref="AC61:AD61"/>
    <mergeCell ref="AE61:AH61"/>
    <mergeCell ref="L11:P11"/>
    <mergeCell ref="AD7:AE7"/>
    <mergeCell ref="AB8:AC9"/>
    <mergeCell ref="W56:X56"/>
    <mergeCell ref="W57:X57"/>
    <mergeCell ref="W58:X58"/>
    <mergeCell ref="AE59:AI59"/>
    <mergeCell ref="Y55:Z55"/>
    <mergeCell ref="AC37:AD37"/>
    <mergeCell ref="AC38:AD38"/>
    <mergeCell ref="AC39:AD39"/>
    <mergeCell ref="AG37:AH39"/>
    <mergeCell ref="AA37:AB39"/>
    <mergeCell ref="Y37:Z37"/>
    <mergeCell ref="Y38:Z38"/>
    <mergeCell ref="Y39:Z39"/>
    <mergeCell ref="Y41:AA42"/>
    <mergeCell ref="AD12:AH12"/>
    <mergeCell ref="X24:AB25"/>
    <mergeCell ref="AC24:AG25"/>
    <mergeCell ref="T2:AH2"/>
    <mergeCell ref="Z4:AB5"/>
    <mergeCell ref="AD4:AE4"/>
    <mergeCell ref="AF4:AI4"/>
    <mergeCell ref="B2:P2"/>
    <mergeCell ref="B5:G5"/>
    <mergeCell ref="D6:F6"/>
    <mergeCell ref="L7:M7"/>
    <mergeCell ref="J8:K9"/>
    <mergeCell ref="L8:P8"/>
    <mergeCell ref="J10:K11"/>
    <mergeCell ref="J12:K12"/>
    <mergeCell ref="L13:O13"/>
    <mergeCell ref="N4:Q4"/>
    <mergeCell ref="T5:Y5"/>
    <mergeCell ref="V6:X6"/>
    <mergeCell ref="J13:K13"/>
    <mergeCell ref="L10:P10"/>
    <mergeCell ref="U23:W23"/>
    <mergeCell ref="B3:E3"/>
    <mergeCell ref="T3:W3"/>
    <mergeCell ref="U27:W27"/>
    <mergeCell ref="AB13:AC13"/>
    <mergeCell ref="AD13:AG13"/>
    <mergeCell ref="AD14:AH14"/>
    <mergeCell ref="L4:M4"/>
    <mergeCell ref="L9:P9"/>
    <mergeCell ref="L12:P12"/>
    <mergeCell ref="U16:AD17"/>
    <mergeCell ref="AE16:AE17"/>
    <mergeCell ref="AF16:AF17"/>
    <mergeCell ref="U19:W19"/>
    <mergeCell ref="AB22:AH22"/>
    <mergeCell ref="L14:P14"/>
    <mergeCell ref="C16:L17"/>
    <mergeCell ref="M16:M17"/>
    <mergeCell ref="N16:N17"/>
    <mergeCell ref="C19:E19"/>
    <mergeCell ref="W24:W25"/>
    <mergeCell ref="AD8:AH8"/>
    <mergeCell ref="AD9:AH9"/>
    <mergeCell ref="AB10:AC11"/>
    <mergeCell ref="AD10:AH10"/>
    <mergeCell ref="AD11:AH11"/>
    <mergeCell ref="AB12:AC12"/>
  </mergeCells>
  <phoneticPr fontId="1"/>
  <pageMargins left="0.70866141732283472" right="0.35433070866141736" top="0.74803149606299213" bottom="0.34" header="0.31496062992125984" footer="0.23"/>
  <pageSetup paperSize="9" scale="98" orientation="portrait" cellComments="asDisplayed"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G66"/>
  <sheetViews>
    <sheetView showZeros="0" view="pageBreakPreview" topLeftCell="A19" zoomScaleNormal="100" zoomScaleSheetLayoutView="100" workbookViewId="0">
      <selection activeCell="S12" sqref="S12"/>
    </sheetView>
  </sheetViews>
  <sheetFormatPr defaultColWidth="8.75" defaultRowHeight="14.25" customHeight="1"/>
  <cols>
    <col min="1" max="1" width="1.875" style="6" customWidth="1"/>
    <col min="2" max="16" width="5.875" style="6"/>
    <col min="17" max="17" width="5.375" style="6" customWidth="1"/>
    <col min="18" max="35" width="5.875" style="6" customWidth="1"/>
    <col min="36" max="16384" width="8.75" style="6"/>
  </cols>
  <sheetData>
    <row r="1" spans="2:33" ht="14.25" customHeight="1">
      <c r="B1" s="764"/>
      <c r="C1" s="764"/>
      <c r="D1" s="764"/>
      <c r="E1" s="764"/>
      <c r="F1" s="764"/>
      <c r="G1" s="764"/>
      <c r="H1" s="764"/>
      <c r="I1" s="764"/>
      <c r="J1" s="764"/>
      <c r="K1" s="764"/>
      <c r="L1" s="764"/>
      <c r="M1" s="764"/>
      <c r="N1" s="764"/>
      <c r="O1" s="764"/>
      <c r="P1" s="764"/>
      <c r="R1" s="697"/>
      <c r="S1" s="697"/>
      <c r="T1" s="697"/>
      <c r="U1" s="697"/>
      <c r="V1" s="697"/>
      <c r="W1" s="697"/>
      <c r="X1" s="697"/>
      <c r="Y1" s="697"/>
      <c r="Z1" s="697"/>
      <c r="AA1" s="697"/>
      <c r="AB1" s="697"/>
      <c r="AC1" s="697"/>
      <c r="AD1" s="697"/>
      <c r="AE1" s="697"/>
      <c r="AF1" s="697"/>
    </row>
    <row r="2" spans="2:33" ht="14.25" customHeight="1">
      <c r="C2" s="529" t="s">
        <v>382</v>
      </c>
      <c r="D2" s="529"/>
      <c r="E2" s="529"/>
      <c r="F2" s="529"/>
      <c r="R2" s="7"/>
      <c r="S2" s="529" t="s">
        <v>382</v>
      </c>
      <c r="T2" s="529"/>
      <c r="U2" s="529"/>
      <c r="V2" s="529"/>
    </row>
    <row r="3" spans="2:33" ht="14.25" customHeight="1">
      <c r="B3" s="8"/>
      <c r="L3" s="525" t="s">
        <v>0</v>
      </c>
      <c r="M3" s="525"/>
      <c r="N3" s="574"/>
      <c r="O3" s="575"/>
      <c r="P3" s="575"/>
      <c r="Q3" s="576"/>
      <c r="S3" s="524" t="s">
        <v>119</v>
      </c>
      <c r="T3" s="524"/>
      <c r="U3" s="524"/>
      <c r="V3" s="132"/>
      <c r="AB3" s="688" t="s">
        <v>0</v>
      </c>
      <c r="AC3" s="689"/>
      <c r="AD3" s="574">
        <v>46346</v>
      </c>
      <c r="AE3" s="575"/>
      <c r="AF3" s="575"/>
      <c r="AG3" s="576"/>
    </row>
    <row r="4" spans="2:33" ht="14.25" customHeight="1">
      <c r="S4" s="524"/>
      <c r="T4" s="524"/>
      <c r="U4" s="524"/>
    </row>
    <row r="6" spans="2:33" ht="14.25" customHeight="1">
      <c r="B6" s="765" t="s">
        <v>106</v>
      </c>
      <c r="C6" s="765"/>
      <c r="D6" s="765"/>
      <c r="E6" s="765"/>
      <c r="F6" s="765"/>
      <c r="G6" s="765"/>
      <c r="H6" s="9"/>
      <c r="I6" s="9"/>
      <c r="R6" s="765" t="s">
        <v>106</v>
      </c>
      <c r="S6" s="765"/>
      <c r="T6" s="765"/>
      <c r="U6" s="765"/>
      <c r="V6" s="765"/>
      <c r="W6" s="765"/>
      <c r="X6" s="9"/>
      <c r="Y6" s="9"/>
    </row>
    <row r="7" spans="2:33" ht="14.25" customHeight="1">
      <c r="B7" s="1"/>
      <c r="C7" s="10" t="s">
        <v>107</v>
      </c>
      <c r="D7" s="531" t="s">
        <v>112</v>
      </c>
      <c r="E7" s="531"/>
      <c r="F7" s="531"/>
      <c r="G7" s="11" t="s">
        <v>108</v>
      </c>
      <c r="R7" s="1"/>
      <c r="S7" s="10" t="s">
        <v>107</v>
      </c>
      <c r="T7" s="531" t="s">
        <v>112</v>
      </c>
      <c r="U7" s="531"/>
      <c r="V7" s="531"/>
      <c r="W7" s="11" t="s">
        <v>108</v>
      </c>
      <c r="X7" s="11"/>
    </row>
    <row r="8" spans="2:33" ht="14.25" customHeight="1">
      <c r="K8" s="83" t="s">
        <v>125</v>
      </c>
      <c r="L8" s="617">
        <f>情報シート!C3</f>
        <v>0</v>
      </c>
      <c r="M8" s="617"/>
      <c r="AA8" s="83" t="s">
        <v>125</v>
      </c>
      <c r="AB8" s="617" t="str">
        <f>情報シート!S3</f>
        <v>850-8570</v>
      </c>
      <c r="AC8" s="617"/>
    </row>
    <row r="9" spans="2:33" ht="14.25" customHeight="1">
      <c r="B9" s="254"/>
      <c r="J9" s="580" t="s">
        <v>1</v>
      </c>
      <c r="K9" s="580"/>
      <c r="L9" s="577">
        <f>情報シート!C4</f>
        <v>0</v>
      </c>
      <c r="M9" s="577"/>
      <c r="N9" s="577"/>
      <c r="O9" s="577"/>
      <c r="P9" s="577"/>
      <c r="Q9" s="137"/>
      <c r="Z9" s="763" t="s">
        <v>1</v>
      </c>
      <c r="AA9" s="763"/>
      <c r="AB9" s="766" t="str">
        <f>情報シート!S4</f>
        <v>長崎県長崎市△△町○番〇▼号</v>
      </c>
      <c r="AC9" s="577"/>
      <c r="AD9" s="577"/>
      <c r="AE9" s="577"/>
      <c r="AF9" s="577"/>
      <c r="AG9" s="137"/>
    </row>
    <row r="10" spans="2:33" ht="14.25" customHeight="1">
      <c r="B10" s="254"/>
      <c r="J10" s="580"/>
      <c r="K10" s="580"/>
      <c r="L10" s="577">
        <f>情報シート!C5</f>
        <v>0</v>
      </c>
      <c r="M10" s="577"/>
      <c r="N10" s="577"/>
      <c r="O10" s="577"/>
      <c r="P10" s="577"/>
      <c r="Q10" s="137"/>
      <c r="Z10" s="763"/>
      <c r="AA10" s="763"/>
      <c r="AB10" s="577" t="str">
        <f>情報シート!S5</f>
        <v>長崎■■ビル　５階</v>
      </c>
      <c r="AC10" s="577"/>
      <c r="AD10" s="577"/>
      <c r="AE10" s="577"/>
      <c r="AF10" s="577"/>
      <c r="AG10" s="137"/>
    </row>
    <row r="11" spans="2:33" ht="14.25" customHeight="1">
      <c r="B11" s="254"/>
      <c r="J11" s="580" t="s">
        <v>2</v>
      </c>
      <c r="K11" s="580"/>
      <c r="L11" s="635">
        <f>情報シート!C6</f>
        <v>0</v>
      </c>
      <c r="M11" s="635"/>
      <c r="N11" s="635"/>
      <c r="O11" s="635"/>
      <c r="P11" s="635"/>
      <c r="Q11" s="154" t="s">
        <v>174</v>
      </c>
      <c r="Z11" s="580" t="s">
        <v>2</v>
      </c>
      <c r="AA11" s="580"/>
      <c r="AB11" s="635" t="str">
        <f>情報シート!S6</f>
        <v>○●旅行株式会社</v>
      </c>
      <c r="AC11" s="635"/>
      <c r="AD11" s="635"/>
      <c r="AE11" s="635"/>
      <c r="AF11" s="635"/>
      <c r="AG11" s="154" t="s">
        <v>174</v>
      </c>
    </row>
    <row r="12" spans="2:33" ht="14.25" customHeight="1">
      <c r="B12" s="253"/>
      <c r="J12" s="580"/>
      <c r="K12" s="580"/>
      <c r="L12" s="577">
        <f>情報シート!C7</f>
        <v>0</v>
      </c>
      <c r="M12" s="577"/>
      <c r="N12" s="577"/>
      <c r="O12" s="577"/>
      <c r="P12" s="577"/>
      <c r="Q12" s="137"/>
      <c r="Z12" s="580"/>
      <c r="AA12" s="580"/>
      <c r="AB12" s="577" t="str">
        <f>情報シート!S7</f>
        <v>長崎支店</v>
      </c>
      <c r="AC12" s="577"/>
      <c r="AD12" s="577"/>
      <c r="AE12" s="577"/>
      <c r="AF12" s="577"/>
      <c r="AG12" s="137"/>
    </row>
    <row r="13" spans="2:33" ht="14.25" customHeight="1">
      <c r="B13" s="255"/>
      <c r="J13" s="580" t="s">
        <v>3</v>
      </c>
      <c r="K13" s="580"/>
      <c r="L13" s="578">
        <f>情報シート!C9</f>
        <v>0</v>
      </c>
      <c r="M13" s="578"/>
      <c r="N13" s="578"/>
      <c r="O13" s="578"/>
      <c r="P13" s="578"/>
      <c r="Q13" s="137"/>
      <c r="Z13" s="580" t="s">
        <v>3</v>
      </c>
      <c r="AA13" s="580"/>
      <c r="AB13" s="578" t="str">
        <f>情報シート!S9</f>
        <v>支店長</v>
      </c>
      <c r="AC13" s="578"/>
      <c r="AD13" s="578"/>
      <c r="AE13" s="578"/>
      <c r="AF13" s="578"/>
      <c r="AG13" s="137"/>
    </row>
    <row r="14" spans="2:33" ht="14.25" customHeight="1">
      <c r="B14" s="19"/>
      <c r="J14" s="580" t="s">
        <v>4</v>
      </c>
      <c r="K14" s="580"/>
      <c r="L14" s="618">
        <f>情報シート!C10</f>
        <v>0</v>
      </c>
      <c r="M14" s="618"/>
      <c r="N14" s="618"/>
      <c r="O14" s="618"/>
      <c r="P14" s="13" t="s">
        <v>5</v>
      </c>
      <c r="Q14" s="137"/>
      <c r="Z14" s="580" t="s">
        <v>4</v>
      </c>
      <c r="AA14" s="580"/>
      <c r="AB14" s="618" t="str">
        <f>情報シート!S10</f>
        <v>長崎　太郎</v>
      </c>
      <c r="AC14" s="618"/>
      <c r="AD14" s="618"/>
      <c r="AE14" s="618"/>
      <c r="AF14" s="12" t="s">
        <v>5</v>
      </c>
      <c r="AG14" s="137"/>
    </row>
    <row r="15" spans="2:33" ht="14.25" customHeight="1">
      <c r="B15" s="499"/>
      <c r="J15" s="580" t="s">
        <v>6</v>
      </c>
      <c r="K15" s="580"/>
      <c r="L15" s="578">
        <f>情報シート!C8</f>
        <v>0</v>
      </c>
      <c r="M15" s="578"/>
      <c r="N15" s="578"/>
      <c r="O15" s="578"/>
      <c r="P15" s="578"/>
      <c r="Q15" s="137"/>
      <c r="Z15" s="580" t="s">
        <v>6</v>
      </c>
      <c r="AA15" s="580"/>
      <c r="AB15" s="635" t="str">
        <f>情報シート!S8</f>
        <v>長崎県知事登録旅行業　第○－△□○号</v>
      </c>
      <c r="AC15" s="635"/>
      <c r="AD15" s="635"/>
      <c r="AE15" s="635"/>
      <c r="AF15" s="635"/>
      <c r="AG15" s="137"/>
    </row>
    <row r="16" spans="2:33" ht="14.25" customHeight="1">
      <c r="Z16" s="40" t="s">
        <v>68</v>
      </c>
    </row>
    <row r="18" spans="3:30" ht="14.25" customHeight="1">
      <c r="D18" s="619" t="s">
        <v>231</v>
      </c>
      <c r="E18" s="619"/>
      <c r="F18" s="619"/>
      <c r="G18" s="619"/>
      <c r="H18" s="619"/>
      <c r="I18" s="619"/>
      <c r="J18" s="619"/>
      <c r="K18" s="619"/>
      <c r="L18" s="619"/>
      <c r="M18" s="619"/>
      <c r="N18" s="619"/>
      <c r="T18" s="619" t="s">
        <v>230</v>
      </c>
      <c r="U18" s="619"/>
      <c r="V18" s="619"/>
      <c r="W18" s="619"/>
      <c r="X18" s="619"/>
      <c r="Y18" s="619"/>
      <c r="Z18" s="619"/>
      <c r="AA18" s="619"/>
      <c r="AB18" s="619"/>
      <c r="AC18" s="619"/>
      <c r="AD18" s="619"/>
    </row>
    <row r="19" spans="3:30" ht="14.25" customHeight="1">
      <c r="D19" s="619"/>
      <c r="E19" s="619"/>
      <c r="F19" s="619"/>
      <c r="G19" s="619"/>
      <c r="H19" s="619"/>
      <c r="I19" s="619"/>
      <c r="J19" s="619"/>
      <c r="K19" s="619"/>
      <c r="L19" s="619"/>
      <c r="M19" s="619"/>
      <c r="N19" s="619"/>
      <c r="T19" s="619"/>
      <c r="U19" s="619"/>
      <c r="V19" s="619"/>
      <c r="W19" s="619"/>
      <c r="X19" s="619"/>
      <c r="Y19" s="619"/>
      <c r="Z19" s="619"/>
      <c r="AA19" s="619"/>
      <c r="AB19" s="619"/>
      <c r="AC19" s="619"/>
      <c r="AD19" s="619"/>
    </row>
    <row r="20" spans="3:30" ht="14.25" customHeight="1">
      <c r="D20" s="619"/>
      <c r="E20" s="619"/>
      <c r="F20" s="619"/>
      <c r="G20" s="619"/>
      <c r="H20" s="619"/>
      <c r="I20" s="619"/>
      <c r="J20" s="619"/>
      <c r="K20" s="619"/>
      <c r="L20" s="619"/>
      <c r="M20" s="619"/>
      <c r="N20" s="619"/>
      <c r="T20" s="619"/>
      <c r="U20" s="619"/>
      <c r="V20" s="619"/>
      <c r="W20" s="619"/>
      <c r="X20" s="619"/>
      <c r="Y20" s="619"/>
      <c r="Z20" s="619"/>
      <c r="AA20" s="619"/>
      <c r="AB20" s="619"/>
      <c r="AC20" s="619"/>
      <c r="AD20" s="619"/>
    </row>
    <row r="22" spans="3:30" ht="14.25" customHeight="1">
      <c r="D22" s="56" t="s">
        <v>381</v>
      </c>
      <c r="E22" s="156"/>
      <c r="F22" s="157"/>
      <c r="T22" s="56" t="s">
        <v>381</v>
      </c>
      <c r="U22" s="56"/>
    </row>
    <row r="23" spans="3:30" ht="14.25" customHeight="1">
      <c r="D23" s="162" t="s">
        <v>182</v>
      </c>
      <c r="E23" s="157"/>
      <c r="F23" s="157"/>
      <c r="T23" s="162" t="s">
        <v>182</v>
      </c>
    </row>
    <row r="25" spans="3:30" ht="14.25" customHeight="1">
      <c r="I25" s="11" t="s">
        <v>7</v>
      </c>
      <c r="Y25" s="11" t="s">
        <v>7</v>
      </c>
    </row>
    <row r="27" spans="3:30" ht="14.25" customHeight="1">
      <c r="I27" s="772"/>
      <c r="K27" s="772"/>
      <c r="Y27" s="772">
        <v>8</v>
      </c>
      <c r="AA27" s="772">
        <v>10</v>
      </c>
    </row>
    <row r="28" spans="3:30" ht="14.25" customHeight="1">
      <c r="C28" s="6" t="s">
        <v>85</v>
      </c>
      <c r="H28" s="6" t="s">
        <v>86</v>
      </c>
      <c r="I28" s="773"/>
      <c r="J28" s="6" t="s">
        <v>87</v>
      </c>
      <c r="K28" s="773"/>
      <c r="L28" s="6" t="s">
        <v>88</v>
      </c>
      <c r="S28" s="6" t="s">
        <v>85</v>
      </c>
      <c r="X28" s="6" t="s">
        <v>86</v>
      </c>
      <c r="Y28" s="773"/>
      <c r="Z28" s="6" t="s">
        <v>87</v>
      </c>
      <c r="AA28" s="773"/>
      <c r="AB28" s="6" t="s">
        <v>88</v>
      </c>
    </row>
    <row r="30" spans="3:30" ht="14.25" customHeight="1">
      <c r="C30" s="6" t="s">
        <v>110</v>
      </c>
      <c r="H30" s="771">
        <f>L33+L35+L37</f>
        <v>0</v>
      </c>
      <c r="I30" s="772"/>
      <c r="J30" s="772"/>
      <c r="K30" s="772"/>
      <c r="L30" s="772"/>
      <c r="S30" s="6" t="s">
        <v>110</v>
      </c>
      <c r="X30" s="771">
        <f>AB33+AB35+AB37</f>
        <v>498000</v>
      </c>
      <c r="Y30" s="772"/>
      <c r="Z30" s="772"/>
      <c r="AA30" s="772"/>
      <c r="AB30" s="772"/>
    </row>
    <row r="31" spans="3:30" ht="14.25" customHeight="1">
      <c r="H31" s="773"/>
      <c r="I31" s="773"/>
      <c r="J31" s="773"/>
      <c r="K31" s="773"/>
      <c r="L31" s="773"/>
      <c r="M31" s="57" t="s">
        <v>11</v>
      </c>
      <c r="X31" s="773"/>
      <c r="Y31" s="773"/>
      <c r="Z31" s="773"/>
      <c r="AA31" s="773"/>
      <c r="AB31" s="773"/>
      <c r="AC31" s="57" t="s">
        <v>11</v>
      </c>
    </row>
    <row r="33" spans="3:33" ht="14.25" customHeight="1">
      <c r="G33" s="6" t="s">
        <v>37</v>
      </c>
      <c r="I33" s="55"/>
      <c r="J33" s="55"/>
      <c r="K33" s="55"/>
      <c r="L33" s="774"/>
      <c r="M33" s="774"/>
      <c r="N33" s="774"/>
      <c r="W33" s="6" t="s">
        <v>37</v>
      </c>
      <c r="Y33" s="55"/>
      <c r="Z33" s="55"/>
      <c r="AA33" s="55"/>
      <c r="AB33" s="774">
        <v>378000</v>
      </c>
      <c r="AC33" s="774"/>
      <c r="AD33" s="774"/>
    </row>
    <row r="34" spans="3:33" ht="14.25" customHeight="1">
      <c r="F34" s="41"/>
      <c r="H34" s="770" t="s">
        <v>129</v>
      </c>
      <c r="I34" s="770"/>
      <c r="J34" s="770"/>
      <c r="K34" s="770"/>
      <c r="L34" s="775"/>
      <c r="M34" s="775"/>
      <c r="N34" s="775"/>
      <c r="O34" s="6" t="s">
        <v>38</v>
      </c>
      <c r="V34" s="41"/>
      <c r="X34" s="770" t="s">
        <v>129</v>
      </c>
      <c r="Y34" s="770"/>
      <c r="Z34" s="770"/>
      <c r="AA34" s="770"/>
      <c r="AB34" s="775"/>
      <c r="AC34" s="775"/>
      <c r="AD34" s="775"/>
      <c r="AE34" s="6" t="s">
        <v>38</v>
      </c>
    </row>
    <row r="35" spans="3:33" ht="14.25" customHeight="1">
      <c r="G35" s="55"/>
      <c r="H35" s="55"/>
      <c r="I35" s="55"/>
      <c r="J35" s="55"/>
      <c r="K35" s="55"/>
      <c r="L35" s="768"/>
      <c r="M35" s="768"/>
      <c r="N35" s="768"/>
      <c r="W35" s="55"/>
      <c r="X35" s="55"/>
      <c r="Y35" s="55"/>
      <c r="Z35" s="55"/>
      <c r="AA35" s="55"/>
      <c r="AB35" s="768">
        <v>60000</v>
      </c>
      <c r="AC35" s="768"/>
      <c r="AD35" s="768"/>
    </row>
    <row r="36" spans="3:33" ht="14.25" customHeight="1">
      <c r="F36" s="55"/>
      <c r="G36" s="770" t="s">
        <v>113</v>
      </c>
      <c r="H36" s="770"/>
      <c r="I36" s="770"/>
      <c r="J36" s="770"/>
      <c r="K36" s="770"/>
      <c r="L36" s="769"/>
      <c r="M36" s="769"/>
      <c r="N36" s="769"/>
      <c r="O36" s="6" t="s">
        <v>38</v>
      </c>
      <c r="V36" s="55"/>
      <c r="W36" s="770" t="s">
        <v>118</v>
      </c>
      <c r="X36" s="770"/>
      <c r="Y36" s="770"/>
      <c r="Z36" s="770"/>
      <c r="AA36" s="770"/>
      <c r="AB36" s="769"/>
      <c r="AC36" s="769"/>
      <c r="AD36" s="769"/>
      <c r="AE36" s="6" t="s">
        <v>38</v>
      </c>
    </row>
    <row r="37" spans="3:33" ht="14.25" customHeight="1">
      <c r="F37" s="55"/>
      <c r="G37" s="55"/>
      <c r="H37" s="55"/>
      <c r="I37" s="55"/>
      <c r="J37" s="55"/>
      <c r="K37" s="55"/>
      <c r="L37" s="768"/>
      <c r="M37" s="768"/>
      <c r="N37" s="768"/>
      <c r="V37" s="55"/>
      <c r="W37" s="55"/>
      <c r="X37" s="55"/>
      <c r="Y37" s="55"/>
      <c r="Z37" s="55"/>
      <c r="AA37" s="55"/>
      <c r="AB37" s="768">
        <v>60000</v>
      </c>
      <c r="AC37" s="768"/>
      <c r="AD37" s="768"/>
    </row>
    <row r="38" spans="3:33" ht="14.25" customHeight="1">
      <c r="F38" s="55"/>
      <c r="G38" s="770" t="s">
        <v>225</v>
      </c>
      <c r="H38" s="770"/>
      <c r="I38" s="770"/>
      <c r="J38" s="770"/>
      <c r="K38" s="770"/>
      <c r="L38" s="769"/>
      <c r="M38" s="769"/>
      <c r="N38" s="769"/>
      <c r="O38" s="6" t="s">
        <v>38</v>
      </c>
      <c r="V38" s="55"/>
      <c r="W38" s="770" t="s">
        <v>225</v>
      </c>
      <c r="X38" s="770"/>
      <c r="Y38" s="770"/>
      <c r="Z38" s="770"/>
      <c r="AA38" s="770"/>
      <c r="AB38" s="769"/>
      <c r="AC38" s="769"/>
      <c r="AD38" s="769"/>
      <c r="AE38" s="6" t="s">
        <v>38</v>
      </c>
    </row>
    <row r="39" spans="3:33" ht="14.25" customHeight="1">
      <c r="F39" s="55"/>
      <c r="H39" s="55"/>
      <c r="I39" s="55"/>
      <c r="J39" s="777" t="s">
        <v>264</v>
      </c>
      <c r="K39" s="777"/>
      <c r="L39" s="777"/>
      <c r="M39" s="777"/>
      <c r="N39" s="777"/>
      <c r="O39" s="777"/>
      <c r="V39" s="55"/>
      <c r="W39" s="55"/>
      <c r="X39" s="55"/>
      <c r="Y39" s="55"/>
      <c r="Z39" s="777" t="s">
        <v>264</v>
      </c>
      <c r="AA39" s="777"/>
      <c r="AB39" s="777"/>
      <c r="AC39" s="777"/>
      <c r="AD39" s="777"/>
      <c r="AE39" s="777"/>
      <c r="AF39" s="55"/>
      <c r="AG39" s="55"/>
    </row>
    <row r="40" spans="3:33" ht="14.25" customHeight="1">
      <c r="D40" s="164"/>
      <c r="I40" s="164" t="s">
        <v>35</v>
      </c>
      <c r="J40" s="778"/>
      <c r="K40" s="778"/>
      <c r="L40" s="778"/>
      <c r="M40" s="778"/>
      <c r="N40" s="778"/>
      <c r="O40" s="778"/>
      <c r="V40" s="55"/>
      <c r="Y40" s="164" t="s">
        <v>35</v>
      </c>
      <c r="Z40" s="778"/>
      <c r="AA40" s="778"/>
      <c r="AB40" s="778"/>
      <c r="AC40" s="778"/>
      <c r="AD40" s="778"/>
      <c r="AE40" s="778"/>
      <c r="AF40" s="55"/>
      <c r="AG40" s="55"/>
    </row>
    <row r="41" spans="3:33" ht="14.25" customHeight="1">
      <c r="F41" s="55"/>
      <c r="H41" s="55"/>
      <c r="I41" s="41"/>
      <c r="J41" s="779"/>
      <c r="K41" s="779"/>
      <c r="L41" s="779"/>
      <c r="M41" s="779"/>
      <c r="N41" s="779"/>
      <c r="O41" s="779"/>
      <c r="V41" s="55"/>
      <c r="W41" s="55"/>
      <c r="X41" s="55"/>
      <c r="Y41" s="41"/>
      <c r="Z41" s="779" t="s">
        <v>265</v>
      </c>
      <c r="AA41" s="779"/>
      <c r="AB41" s="779"/>
      <c r="AC41" s="779"/>
      <c r="AD41" s="779"/>
      <c r="AE41" s="779"/>
      <c r="AF41" s="210"/>
      <c r="AG41" s="210"/>
    </row>
    <row r="42" spans="3:33" ht="14.25" customHeight="1">
      <c r="F42" s="55"/>
      <c r="I42" s="164" t="s">
        <v>177</v>
      </c>
      <c r="J42" s="778"/>
      <c r="K42" s="778"/>
      <c r="L42" s="778"/>
      <c r="M42" s="778"/>
      <c r="N42" s="778"/>
      <c r="O42" s="778"/>
      <c r="V42" s="55"/>
      <c r="Y42" s="164" t="s">
        <v>177</v>
      </c>
      <c r="Z42" s="778"/>
      <c r="AA42" s="778"/>
      <c r="AB42" s="778"/>
      <c r="AC42" s="778"/>
      <c r="AD42" s="778"/>
      <c r="AE42" s="778"/>
      <c r="AF42" s="210"/>
      <c r="AG42" s="210"/>
    </row>
    <row r="43" spans="3:33" ht="14.25" customHeight="1">
      <c r="C43" s="4" t="s">
        <v>111</v>
      </c>
      <c r="S43" s="4" t="s">
        <v>111</v>
      </c>
    </row>
    <row r="44" spans="3:33" ht="14.25" customHeight="1">
      <c r="E44" s="525" t="s">
        <v>12</v>
      </c>
      <c r="F44" s="525"/>
      <c r="G44" s="525"/>
      <c r="H44" s="525"/>
      <c r="I44" s="525"/>
      <c r="J44" s="525"/>
      <c r="K44" s="525"/>
      <c r="L44" s="525"/>
      <c r="M44" s="525"/>
      <c r="N44" s="525"/>
      <c r="U44" s="525" t="s">
        <v>12</v>
      </c>
      <c r="V44" s="525"/>
      <c r="W44" s="525"/>
      <c r="X44" s="525" t="s">
        <v>89</v>
      </c>
      <c r="Y44" s="525"/>
      <c r="Z44" s="525"/>
      <c r="AA44" s="525"/>
      <c r="AB44" s="525"/>
      <c r="AC44" s="525"/>
      <c r="AD44" s="525"/>
    </row>
    <row r="45" spans="3:33" ht="14.25" customHeight="1">
      <c r="E45" s="525"/>
      <c r="F45" s="525"/>
      <c r="G45" s="525"/>
      <c r="H45" s="525"/>
      <c r="I45" s="525"/>
      <c r="J45" s="525"/>
      <c r="K45" s="525"/>
      <c r="L45" s="525"/>
      <c r="M45" s="525"/>
      <c r="N45" s="525"/>
      <c r="U45" s="525"/>
      <c r="V45" s="525"/>
      <c r="W45" s="525"/>
      <c r="X45" s="525"/>
      <c r="Y45" s="525"/>
      <c r="Z45" s="525"/>
      <c r="AA45" s="525"/>
      <c r="AB45" s="525"/>
      <c r="AC45" s="525"/>
      <c r="AD45" s="525"/>
    </row>
    <row r="46" spans="3:33" ht="14.25" customHeight="1">
      <c r="E46" s="525" t="s">
        <v>13</v>
      </c>
      <c r="F46" s="525"/>
      <c r="G46" s="525"/>
      <c r="H46" s="525"/>
      <c r="I46" s="525"/>
      <c r="J46" s="525"/>
      <c r="K46" s="525"/>
      <c r="L46" s="525"/>
      <c r="M46" s="525"/>
      <c r="N46" s="525"/>
      <c r="U46" s="525" t="s">
        <v>13</v>
      </c>
      <c r="V46" s="525"/>
      <c r="W46" s="525"/>
      <c r="X46" s="525" t="s">
        <v>90</v>
      </c>
      <c r="Y46" s="525"/>
      <c r="Z46" s="525"/>
      <c r="AA46" s="525"/>
      <c r="AB46" s="525"/>
      <c r="AC46" s="525"/>
      <c r="AD46" s="525"/>
    </row>
    <row r="47" spans="3:33" ht="14.25" customHeight="1">
      <c r="E47" s="525"/>
      <c r="F47" s="525"/>
      <c r="G47" s="525"/>
      <c r="H47" s="525"/>
      <c r="I47" s="525"/>
      <c r="J47" s="525"/>
      <c r="K47" s="525"/>
      <c r="L47" s="525"/>
      <c r="M47" s="525"/>
      <c r="N47" s="525"/>
      <c r="U47" s="525"/>
      <c r="V47" s="525"/>
      <c r="W47" s="525"/>
      <c r="X47" s="525"/>
      <c r="Y47" s="525"/>
      <c r="Z47" s="525"/>
      <c r="AA47" s="525"/>
      <c r="AB47" s="525"/>
      <c r="AC47" s="525"/>
      <c r="AD47" s="525"/>
    </row>
    <row r="48" spans="3:33" ht="14.25" customHeight="1">
      <c r="E48" s="525" t="s">
        <v>14</v>
      </c>
      <c r="F48" s="525"/>
      <c r="G48" s="525"/>
      <c r="H48" s="525"/>
      <c r="I48" s="525"/>
      <c r="J48" s="525"/>
      <c r="K48" s="525"/>
      <c r="L48" s="525"/>
      <c r="M48" s="525"/>
      <c r="N48" s="525"/>
      <c r="U48" s="525" t="s">
        <v>14</v>
      </c>
      <c r="V48" s="525"/>
      <c r="W48" s="525"/>
      <c r="X48" s="525" t="s">
        <v>91</v>
      </c>
      <c r="Y48" s="525"/>
      <c r="Z48" s="525"/>
      <c r="AA48" s="525"/>
      <c r="AB48" s="525"/>
      <c r="AC48" s="525"/>
      <c r="AD48" s="525"/>
    </row>
    <row r="49" spans="5:32" ht="14.25" customHeight="1">
      <c r="E49" s="525"/>
      <c r="F49" s="525"/>
      <c r="G49" s="525"/>
      <c r="H49" s="525"/>
      <c r="I49" s="525"/>
      <c r="J49" s="525"/>
      <c r="K49" s="525"/>
      <c r="L49" s="525"/>
      <c r="M49" s="525"/>
      <c r="N49" s="525"/>
      <c r="U49" s="525"/>
      <c r="V49" s="525"/>
      <c r="W49" s="525"/>
      <c r="X49" s="525"/>
      <c r="Y49" s="525"/>
      <c r="Z49" s="525"/>
      <c r="AA49" s="525"/>
      <c r="AB49" s="525"/>
      <c r="AC49" s="525"/>
      <c r="AD49" s="525"/>
    </row>
    <row r="50" spans="5:32" ht="14.25" customHeight="1">
      <c r="E50" s="525" t="s">
        <v>15</v>
      </c>
      <c r="F50" s="525"/>
      <c r="G50" s="525"/>
      <c r="H50" s="525"/>
      <c r="I50" s="525"/>
      <c r="J50" s="525"/>
      <c r="K50" s="525"/>
      <c r="L50" s="525"/>
      <c r="M50" s="525"/>
      <c r="N50" s="525"/>
      <c r="U50" s="525" t="s">
        <v>15</v>
      </c>
      <c r="V50" s="525"/>
      <c r="W50" s="525"/>
      <c r="X50" s="525">
        <v>8269407</v>
      </c>
      <c r="Y50" s="525"/>
      <c r="Z50" s="525"/>
      <c r="AA50" s="525"/>
      <c r="AB50" s="525"/>
      <c r="AC50" s="525"/>
      <c r="AD50" s="525"/>
    </row>
    <row r="51" spans="5:32" ht="14.25" customHeight="1">
      <c r="E51" s="525"/>
      <c r="F51" s="525"/>
      <c r="G51" s="525"/>
      <c r="H51" s="525"/>
      <c r="I51" s="525"/>
      <c r="J51" s="525"/>
      <c r="K51" s="525"/>
      <c r="L51" s="525"/>
      <c r="M51" s="525"/>
      <c r="N51" s="525"/>
      <c r="U51" s="525"/>
      <c r="V51" s="525"/>
      <c r="W51" s="525"/>
      <c r="X51" s="525"/>
      <c r="Y51" s="525"/>
      <c r="Z51" s="525"/>
      <c r="AA51" s="525"/>
      <c r="AB51" s="525"/>
      <c r="AC51" s="525"/>
      <c r="AD51" s="525"/>
    </row>
    <row r="52" spans="5:32" ht="14.25" customHeight="1">
      <c r="E52" s="525" t="s">
        <v>16</v>
      </c>
      <c r="F52" s="525"/>
      <c r="G52" s="525"/>
      <c r="H52" s="525"/>
      <c r="I52" s="525"/>
      <c r="J52" s="525"/>
      <c r="K52" s="525"/>
      <c r="L52" s="525"/>
      <c r="M52" s="525"/>
      <c r="N52" s="525"/>
      <c r="U52" s="525" t="s">
        <v>16</v>
      </c>
      <c r="V52" s="525"/>
      <c r="W52" s="525"/>
      <c r="X52" s="525" t="s">
        <v>93</v>
      </c>
      <c r="Y52" s="525"/>
      <c r="Z52" s="525"/>
      <c r="AA52" s="525"/>
      <c r="AB52" s="525"/>
      <c r="AC52" s="525"/>
      <c r="AD52" s="525"/>
    </row>
    <row r="53" spans="5:32" ht="14.25" customHeight="1">
      <c r="E53" s="525"/>
      <c r="F53" s="525"/>
      <c r="G53" s="525"/>
      <c r="H53" s="525"/>
      <c r="I53" s="525"/>
      <c r="J53" s="525"/>
      <c r="K53" s="525"/>
      <c r="L53" s="525"/>
      <c r="M53" s="525"/>
      <c r="N53" s="525"/>
      <c r="U53" s="525"/>
      <c r="V53" s="525"/>
      <c r="W53" s="525"/>
      <c r="X53" s="525"/>
      <c r="Y53" s="525"/>
      <c r="Z53" s="525"/>
      <c r="AA53" s="525"/>
      <c r="AB53" s="525"/>
      <c r="AC53" s="525"/>
      <c r="AD53" s="525"/>
    </row>
    <row r="54" spans="5:32" ht="14.25" customHeight="1">
      <c r="E54" s="525" t="s">
        <v>17</v>
      </c>
      <c r="F54" s="525"/>
      <c r="G54" s="525"/>
      <c r="H54" s="525"/>
      <c r="I54" s="525"/>
      <c r="J54" s="525"/>
      <c r="K54" s="525"/>
      <c r="L54" s="525"/>
      <c r="M54" s="525"/>
      <c r="N54" s="525"/>
      <c r="U54" s="525" t="s">
        <v>17</v>
      </c>
      <c r="V54" s="525"/>
      <c r="W54" s="525"/>
      <c r="X54" s="525" t="s">
        <v>92</v>
      </c>
      <c r="Y54" s="525"/>
      <c r="Z54" s="525"/>
      <c r="AA54" s="525"/>
      <c r="AB54" s="525"/>
      <c r="AC54" s="525"/>
      <c r="AD54" s="525"/>
    </row>
    <row r="55" spans="5:32" ht="14.25" customHeight="1">
      <c r="E55" s="525"/>
      <c r="F55" s="525"/>
      <c r="G55" s="525"/>
      <c r="H55" s="525"/>
      <c r="I55" s="525"/>
      <c r="J55" s="525"/>
      <c r="K55" s="525"/>
      <c r="L55" s="525"/>
      <c r="M55" s="525"/>
      <c r="N55" s="525"/>
      <c r="U55" s="525"/>
      <c r="V55" s="525"/>
      <c r="W55" s="525"/>
      <c r="X55" s="525"/>
      <c r="Y55" s="525"/>
      <c r="Z55" s="525"/>
      <c r="AA55" s="525"/>
      <c r="AB55" s="525"/>
      <c r="AC55" s="525"/>
      <c r="AD55" s="525"/>
    </row>
    <row r="56" spans="5:32" ht="14.25" customHeight="1">
      <c r="E56" s="776" t="s">
        <v>49</v>
      </c>
      <c r="F56" s="776"/>
      <c r="G56" s="776"/>
      <c r="H56" s="776"/>
      <c r="I56" s="776"/>
      <c r="J56" s="776"/>
      <c r="K56" s="776"/>
      <c r="L56" s="776"/>
      <c r="M56" s="776"/>
      <c r="N56" s="776"/>
      <c r="U56" s="776" t="s">
        <v>18</v>
      </c>
      <c r="V56" s="776"/>
      <c r="W56" s="776"/>
      <c r="X56" s="776"/>
      <c r="Y56" s="776"/>
      <c r="Z56" s="776"/>
      <c r="AA56" s="776"/>
      <c r="AB56" s="776"/>
      <c r="AC56" s="776"/>
      <c r="AD56" s="776"/>
    </row>
    <row r="57" spans="5:32" ht="14.25" customHeight="1">
      <c r="E57" s="767" t="s">
        <v>47</v>
      </c>
      <c r="F57" s="767"/>
      <c r="G57" s="767"/>
      <c r="H57" s="767"/>
      <c r="I57" s="767"/>
      <c r="J57" s="767"/>
      <c r="K57" s="767"/>
      <c r="L57" s="767"/>
      <c r="M57" s="767"/>
      <c r="N57" s="767"/>
      <c r="O57" s="767"/>
      <c r="U57" s="767" t="s">
        <v>47</v>
      </c>
      <c r="V57" s="767"/>
      <c r="W57" s="767"/>
      <c r="X57" s="767"/>
      <c r="Y57" s="767"/>
      <c r="Z57" s="767"/>
      <c r="AA57" s="767"/>
      <c r="AB57" s="767"/>
      <c r="AC57" s="767"/>
      <c r="AD57" s="767"/>
      <c r="AE57" s="767"/>
    </row>
    <row r="58" spans="5:32" ht="14.25" customHeight="1">
      <c r="E58" s="767" t="s">
        <v>48</v>
      </c>
      <c r="F58" s="767"/>
      <c r="G58" s="767"/>
      <c r="H58" s="767"/>
      <c r="I58" s="767"/>
      <c r="J58" s="767"/>
      <c r="K58" s="767"/>
      <c r="L58" s="767"/>
      <c r="M58" s="767"/>
      <c r="N58" s="767"/>
      <c r="U58" s="767" t="s">
        <v>48</v>
      </c>
      <c r="V58" s="767"/>
      <c r="W58" s="767"/>
      <c r="X58" s="767"/>
      <c r="Y58" s="767"/>
      <c r="Z58" s="767"/>
      <c r="AA58" s="767"/>
      <c r="AB58" s="767"/>
      <c r="AC58" s="767"/>
      <c r="AD58" s="767"/>
    </row>
    <row r="59" spans="5:32" ht="14.25" customHeight="1">
      <c r="G59" s="19"/>
      <c r="H59" s="19"/>
      <c r="I59" s="19"/>
      <c r="J59" s="19"/>
      <c r="K59" s="19"/>
      <c r="L59" s="19"/>
      <c r="M59" s="19"/>
      <c r="N59" s="19"/>
      <c r="O59" s="19"/>
      <c r="X59" s="19"/>
      <c r="Y59" s="19"/>
      <c r="Z59" s="19"/>
      <c r="AA59" s="19"/>
      <c r="AB59" s="19"/>
      <c r="AC59" s="19"/>
      <c r="AD59" s="19"/>
      <c r="AE59" s="19"/>
      <c r="AF59" s="19"/>
    </row>
    <row r="60" spans="5:32" ht="14.25" customHeight="1">
      <c r="G60" s="19"/>
      <c r="H60" s="19"/>
      <c r="I60" s="19"/>
      <c r="J60" s="19"/>
      <c r="K60" s="19"/>
      <c r="L60" s="19"/>
      <c r="M60" s="19"/>
      <c r="N60" s="19"/>
      <c r="O60" s="19"/>
      <c r="W60" s="19"/>
      <c r="X60" s="19"/>
      <c r="Y60" s="19"/>
      <c r="Z60" s="19"/>
      <c r="AA60" s="19"/>
      <c r="AB60" s="19"/>
      <c r="AC60" s="19"/>
      <c r="AD60" s="19"/>
      <c r="AE60" s="19"/>
    </row>
    <row r="61" spans="5:32" ht="14.25" customHeight="1">
      <c r="G61" s="19"/>
      <c r="H61" s="19"/>
      <c r="I61" s="52"/>
      <c r="J61" s="19"/>
      <c r="K61" s="19"/>
      <c r="L61" s="19"/>
      <c r="M61" s="19"/>
      <c r="N61" s="19"/>
      <c r="O61" s="19"/>
      <c r="W61" s="19"/>
      <c r="X61" s="19"/>
      <c r="Y61" s="52"/>
      <c r="Z61" s="19"/>
      <c r="AA61" s="19"/>
      <c r="AB61" s="19"/>
      <c r="AC61" s="19"/>
      <c r="AD61" s="19"/>
      <c r="AE61" s="19"/>
    </row>
    <row r="62" spans="5:32" ht="14.25" customHeight="1">
      <c r="G62" s="19"/>
      <c r="H62" s="19"/>
      <c r="I62" s="19"/>
      <c r="J62" s="19"/>
      <c r="K62" s="19"/>
      <c r="L62" s="19"/>
      <c r="M62" s="19"/>
      <c r="N62" s="19"/>
      <c r="O62" s="19"/>
      <c r="U62" s="105" t="s">
        <v>227</v>
      </c>
      <c r="V62" s="105"/>
      <c r="W62" s="105"/>
      <c r="X62" s="105"/>
      <c r="Y62" s="105" t="s">
        <v>151</v>
      </c>
      <c r="AA62" s="19"/>
      <c r="AB62" s="19"/>
      <c r="AC62" s="19"/>
      <c r="AD62" s="19"/>
      <c r="AE62" s="19"/>
    </row>
    <row r="63" spans="5:32" ht="14.25" customHeight="1">
      <c r="U63" s="105" t="s">
        <v>117</v>
      </c>
      <c r="V63" s="105"/>
      <c r="W63" s="105"/>
      <c r="X63" s="105"/>
      <c r="Y63" s="105" t="s">
        <v>166</v>
      </c>
    </row>
    <row r="64" spans="5:32" ht="14.25" customHeight="1">
      <c r="U64" s="105" t="s">
        <v>168</v>
      </c>
      <c r="V64" s="105"/>
      <c r="W64" s="105"/>
      <c r="X64" s="105"/>
      <c r="Y64" s="105" t="s">
        <v>176</v>
      </c>
    </row>
    <row r="65" spans="21:25" ht="14.25" customHeight="1">
      <c r="U65" s="105"/>
      <c r="V65" s="105"/>
      <c r="W65" s="105"/>
      <c r="X65" s="105"/>
      <c r="Y65" s="105" t="s">
        <v>167</v>
      </c>
    </row>
    <row r="66" spans="21:25" ht="14.25" customHeight="1">
      <c r="U66" s="105"/>
      <c r="V66" s="105"/>
      <c r="W66" s="105"/>
      <c r="X66" s="105"/>
      <c r="Y66" s="105" t="s">
        <v>169</v>
      </c>
    </row>
  </sheetData>
  <mergeCells count="93">
    <mergeCell ref="S2:V2"/>
    <mergeCell ref="L11:P11"/>
    <mergeCell ref="I27:I28"/>
    <mergeCell ref="K27:K28"/>
    <mergeCell ref="H30:L31"/>
    <mergeCell ref="L33:N34"/>
    <mergeCell ref="H34:K34"/>
    <mergeCell ref="D18:N20"/>
    <mergeCell ref="L13:P13"/>
    <mergeCell ref="L14:O14"/>
    <mergeCell ref="J15:K15"/>
    <mergeCell ref="L15:P15"/>
    <mergeCell ref="Z39:AE40"/>
    <mergeCell ref="Z41:AE42"/>
    <mergeCell ref="J39:O40"/>
    <mergeCell ref="J41:O42"/>
    <mergeCell ref="W38:AA38"/>
    <mergeCell ref="L37:N38"/>
    <mergeCell ref="G38:K38"/>
    <mergeCell ref="AB37:AD38"/>
    <mergeCell ref="E54:G55"/>
    <mergeCell ref="H54:N55"/>
    <mergeCell ref="E56:N56"/>
    <mergeCell ref="E57:O57"/>
    <mergeCell ref="E58:N58"/>
    <mergeCell ref="E48:G49"/>
    <mergeCell ref="H48:N49"/>
    <mergeCell ref="E50:G51"/>
    <mergeCell ref="H50:N51"/>
    <mergeCell ref="E52:G53"/>
    <mergeCell ref="H52:N53"/>
    <mergeCell ref="U56:AD56"/>
    <mergeCell ref="U57:AE57"/>
    <mergeCell ref="U44:W45"/>
    <mergeCell ref="X44:AD45"/>
    <mergeCell ref="U46:W47"/>
    <mergeCell ref="X46:AD47"/>
    <mergeCell ref="U48:W49"/>
    <mergeCell ref="X48:AD49"/>
    <mergeCell ref="U50:W51"/>
    <mergeCell ref="X50:AD51"/>
    <mergeCell ref="U52:W53"/>
    <mergeCell ref="X52:AD53"/>
    <mergeCell ref="U54:W55"/>
    <mergeCell ref="X54:AD55"/>
    <mergeCell ref="AB11:AF11"/>
    <mergeCell ref="AB12:AF12"/>
    <mergeCell ref="Z13:AA13"/>
    <mergeCell ref="AB13:AF13"/>
    <mergeCell ref="AB35:AD36"/>
    <mergeCell ref="Z14:AA14"/>
    <mergeCell ref="AB14:AE14"/>
    <mergeCell ref="Z15:AA15"/>
    <mergeCell ref="AB15:AF15"/>
    <mergeCell ref="X30:AB31"/>
    <mergeCell ref="AB33:AD34"/>
    <mergeCell ref="Y27:Y28"/>
    <mergeCell ref="AA27:AA28"/>
    <mergeCell ref="X34:AA34"/>
    <mergeCell ref="W36:AA36"/>
    <mergeCell ref="T18:AD20"/>
    <mergeCell ref="U58:AD58"/>
    <mergeCell ref="T7:V7"/>
    <mergeCell ref="L35:N36"/>
    <mergeCell ref="G36:K36"/>
    <mergeCell ref="E44:G45"/>
    <mergeCell ref="H44:N45"/>
    <mergeCell ref="E46:G47"/>
    <mergeCell ref="H46:N47"/>
    <mergeCell ref="J14:K14"/>
    <mergeCell ref="J9:K10"/>
    <mergeCell ref="L10:P10"/>
    <mergeCell ref="D7:F7"/>
    <mergeCell ref="L12:P12"/>
    <mergeCell ref="J13:K13"/>
    <mergeCell ref="Z11:AA12"/>
    <mergeCell ref="J11:K12"/>
    <mergeCell ref="R1:AF1"/>
    <mergeCell ref="AB3:AC3"/>
    <mergeCell ref="AD3:AG3"/>
    <mergeCell ref="Z9:AA10"/>
    <mergeCell ref="B1:P1"/>
    <mergeCell ref="L3:M3"/>
    <mergeCell ref="L9:P9"/>
    <mergeCell ref="N3:Q3"/>
    <mergeCell ref="B6:G6"/>
    <mergeCell ref="AB9:AF9"/>
    <mergeCell ref="AB10:AF10"/>
    <mergeCell ref="R6:W6"/>
    <mergeCell ref="L8:M8"/>
    <mergeCell ref="AB8:AC8"/>
    <mergeCell ref="S3:U4"/>
    <mergeCell ref="C2:F2"/>
  </mergeCells>
  <phoneticPr fontId="1"/>
  <pageMargins left="0.70866141732283472" right="0.45" top="0.74803149606299213" bottom="0.74803149606299213" header="0.31496062992125984" footer="0.31496062992125984"/>
  <pageSetup paperSize="9" scale="9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6468E-E24D-41AE-87D4-83EE86204D1D}">
  <dimension ref="B1:AA49"/>
  <sheetViews>
    <sheetView view="pageBreakPreview" topLeftCell="A25" zoomScale="94" zoomScaleNormal="80" zoomScaleSheetLayoutView="94" workbookViewId="0">
      <selection activeCell="V8" sqref="V8"/>
    </sheetView>
  </sheetViews>
  <sheetFormatPr defaultColWidth="8.375" defaultRowHeight="20.25" customHeight="1"/>
  <cols>
    <col min="1" max="1" width="4.25" style="4" customWidth="1"/>
    <col min="2" max="2" width="8.375" style="170"/>
    <col min="3" max="12" width="8.375" style="4"/>
    <col min="13" max="14" width="3.75" style="4" customWidth="1"/>
    <col min="15" max="27" width="8.375" style="4"/>
    <col min="28" max="28" width="4.375" style="4" customWidth="1"/>
    <col min="29" max="16384" width="8.375" style="4"/>
  </cols>
  <sheetData>
    <row r="1" spans="2:27" ht="20.25" customHeight="1">
      <c r="I1" s="160" t="s">
        <v>20</v>
      </c>
      <c r="J1" s="805"/>
      <c r="K1" s="806"/>
      <c r="L1" s="807"/>
    </row>
    <row r="2" spans="2:27" ht="20.25" customHeight="1" thickBot="1">
      <c r="O2" s="793" t="s">
        <v>218</v>
      </c>
      <c r="P2" s="793"/>
      <c r="Q2" s="809"/>
      <c r="R2" s="809"/>
      <c r="S2" s="809"/>
      <c r="T2" s="809"/>
      <c r="U2" s="809"/>
      <c r="V2" s="809"/>
      <c r="W2" s="809"/>
      <c r="X2" s="809"/>
      <c r="Y2" s="809"/>
      <c r="Z2" s="809"/>
      <c r="AA2" s="809"/>
    </row>
    <row r="3" spans="2:27" ht="20.25" customHeight="1">
      <c r="B3" s="783" t="s">
        <v>387</v>
      </c>
      <c r="C3" s="784"/>
      <c r="D3" s="784"/>
      <c r="E3" s="784"/>
      <c r="F3" s="784"/>
      <c r="G3" s="784"/>
      <c r="H3" s="784"/>
      <c r="I3" s="784"/>
      <c r="J3" s="784"/>
      <c r="K3" s="784"/>
      <c r="L3" s="785"/>
      <c r="M3" s="231"/>
      <c r="O3" s="161" t="s">
        <v>207</v>
      </c>
      <c r="P3" s="176" t="s">
        <v>145</v>
      </c>
    </row>
    <row r="4" spans="2:27" ht="20.25" customHeight="1" thickBot="1">
      <c r="B4" s="786"/>
      <c r="C4" s="787"/>
      <c r="D4" s="787"/>
      <c r="E4" s="787"/>
      <c r="F4" s="787"/>
      <c r="G4" s="787"/>
      <c r="H4" s="787"/>
      <c r="I4" s="787"/>
      <c r="J4" s="787"/>
      <c r="K4" s="787"/>
      <c r="L4" s="788"/>
      <c r="M4" s="231"/>
      <c r="O4" s="171" t="s">
        <v>211</v>
      </c>
      <c r="P4" s="798" t="s">
        <v>223</v>
      </c>
      <c r="Q4" s="799"/>
      <c r="R4" s="799"/>
      <c r="S4" s="799"/>
      <c r="T4" s="799"/>
      <c r="U4" s="799"/>
      <c r="V4" s="799"/>
      <c r="W4" s="799"/>
      <c r="X4" s="799"/>
      <c r="Y4" s="800"/>
      <c r="Z4" s="798" t="s">
        <v>208</v>
      </c>
      <c r="AA4" s="800"/>
    </row>
    <row r="5" spans="2:27" ht="20.25" customHeight="1">
      <c r="B5" s="198"/>
      <c r="C5" s="198"/>
      <c r="D5" s="198"/>
      <c r="E5" s="198"/>
      <c r="F5" s="198"/>
      <c r="G5" s="198"/>
      <c r="H5" s="198"/>
      <c r="I5" s="198"/>
      <c r="J5" s="198"/>
      <c r="K5" s="198"/>
      <c r="L5" s="198"/>
      <c r="M5" s="198"/>
      <c r="O5" s="181"/>
      <c r="P5" s="180"/>
      <c r="Q5" s="167"/>
      <c r="R5" s="167"/>
      <c r="S5" s="167"/>
      <c r="T5" s="167"/>
      <c r="U5" s="167"/>
      <c r="V5" s="167"/>
      <c r="W5" s="167"/>
      <c r="X5" s="167"/>
      <c r="Y5" s="168"/>
      <c r="Z5" s="204"/>
      <c r="AA5" s="168"/>
    </row>
    <row r="6" spans="2:27" ht="20.25" customHeight="1">
      <c r="B6" s="160" t="s">
        <v>122</v>
      </c>
      <c r="C6" s="789">
        <f>情報シート!C6</f>
        <v>0</v>
      </c>
      <c r="D6" s="789"/>
      <c r="E6" s="789"/>
      <c r="F6" s="789"/>
      <c r="O6" s="182"/>
      <c r="P6" s="178"/>
      <c r="Y6" s="169"/>
      <c r="Z6" s="205"/>
      <c r="AA6" s="169"/>
    </row>
    <row r="7" spans="2:27" ht="20.25" customHeight="1">
      <c r="B7" s="160" t="s">
        <v>21</v>
      </c>
      <c r="C7" s="789">
        <f>情報シート!C7</f>
        <v>0</v>
      </c>
      <c r="D7" s="789"/>
      <c r="E7" s="789"/>
      <c r="F7" s="789"/>
      <c r="H7" s="160" t="s">
        <v>26</v>
      </c>
      <c r="I7" s="789">
        <f>情報シート!C12</f>
        <v>0</v>
      </c>
      <c r="J7" s="789"/>
      <c r="K7" s="789"/>
      <c r="L7" s="789"/>
      <c r="M7" s="3"/>
      <c r="O7" s="182"/>
      <c r="P7" s="178"/>
      <c r="Y7" s="169"/>
      <c r="Z7" s="205"/>
      <c r="AA7" s="169"/>
    </row>
    <row r="8" spans="2:27" ht="20.25" customHeight="1">
      <c r="B8" s="160" t="s">
        <v>25</v>
      </c>
      <c r="C8" s="789">
        <f>情報シート!C11</f>
        <v>0</v>
      </c>
      <c r="D8" s="789"/>
      <c r="E8" s="789"/>
      <c r="F8" s="789"/>
      <c r="H8" s="160" t="s">
        <v>203</v>
      </c>
      <c r="I8" s="790">
        <f>情報シート!C13</f>
        <v>0</v>
      </c>
      <c r="J8" s="790"/>
      <c r="K8" s="790"/>
      <c r="L8" s="790"/>
      <c r="M8" s="5"/>
      <c r="O8" s="808">
        <v>1</v>
      </c>
      <c r="P8" s="185"/>
      <c r="Q8" s="186"/>
      <c r="R8" s="186"/>
      <c r="S8" s="186"/>
      <c r="T8" s="186"/>
      <c r="U8" s="186"/>
      <c r="V8" s="186"/>
      <c r="W8" s="186"/>
      <c r="X8" s="186"/>
      <c r="Y8" s="187"/>
      <c r="Z8" s="205"/>
      <c r="AA8" s="169"/>
    </row>
    <row r="9" spans="2:27" ht="20.25" customHeight="1">
      <c r="O9" s="808"/>
      <c r="Z9" s="205"/>
      <c r="AA9" s="169"/>
    </row>
    <row r="10" spans="2:27" ht="20.25" customHeight="1">
      <c r="O10" s="182"/>
      <c r="Z10" s="205"/>
      <c r="AA10" s="169"/>
    </row>
    <row r="11" spans="2:27" ht="20.25" customHeight="1">
      <c r="B11" s="793" t="s">
        <v>216</v>
      </c>
      <c r="C11" s="793"/>
      <c r="D11" s="794"/>
      <c r="E11" s="794"/>
      <c r="F11" s="794"/>
      <c r="G11" s="159"/>
      <c r="O11" s="183"/>
      <c r="Z11" s="205"/>
      <c r="AA11" s="169"/>
    </row>
    <row r="12" spans="2:27" ht="20.25" customHeight="1">
      <c r="B12" s="793" t="s">
        <v>35</v>
      </c>
      <c r="C12" s="793"/>
      <c r="D12" s="794"/>
      <c r="E12" s="794"/>
      <c r="F12" s="798"/>
      <c r="G12" s="798"/>
      <c r="H12" s="799"/>
      <c r="I12" s="799"/>
      <c r="J12" s="800"/>
      <c r="O12" s="184"/>
      <c r="P12" s="166"/>
      <c r="Q12" s="166"/>
      <c r="R12" s="166"/>
      <c r="S12" s="166"/>
      <c r="T12" s="166"/>
      <c r="U12" s="166"/>
      <c r="V12" s="166"/>
      <c r="W12" s="166"/>
      <c r="X12" s="166"/>
      <c r="Y12" s="166"/>
      <c r="Z12" s="206"/>
      <c r="AA12" s="177"/>
    </row>
    <row r="13" spans="2:27" ht="20.25" customHeight="1">
      <c r="B13" s="793" t="s">
        <v>206</v>
      </c>
      <c r="C13" s="793"/>
      <c r="D13" s="804"/>
      <c r="E13" s="804"/>
      <c r="F13" s="804"/>
      <c r="G13" s="173" t="s">
        <v>29</v>
      </c>
      <c r="H13" s="795"/>
      <c r="I13" s="796"/>
      <c r="J13" s="797"/>
      <c r="O13" s="181"/>
      <c r="P13" s="180"/>
      <c r="Q13" s="167"/>
      <c r="R13" s="167"/>
      <c r="S13" s="167"/>
      <c r="T13" s="167"/>
      <c r="U13" s="167"/>
      <c r="V13" s="167"/>
      <c r="W13" s="167"/>
      <c r="X13" s="167"/>
      <c r="Y13" s="168"/>
      <c r="Z13" s="204"/>
      <c r="AA13" s="168"/>
    </row>
    <row r="14" spans="2:27" ht="20.25" customHeight="1">
      <c r="B14" s="793" t="s">
        <v>209</v>
      </c>
      <c r="C14" s="793"/>
      <c r="D14" s="804"/>
      <c r="E14" s="804"/>
      <c r="F14" s="804"/>
      <c r="G14" s="173"/>
      <c r="H14" s="173"/>
      <c r="I14" s="173"/>
      <c r="J14" s="173"/>
      <c r="O14" s="182"/>
      <c r="P14" s="178"/>
      <c r="Y14" s="169"/>
      <c r="Z14" s="205"/>
      <c r="AA14" s="169"/>
    </row>
    <row r="15" spans="2:27" ht="20.25" customHeight="1">
      <c r="C15" s="161" t="s">
        <v>149</v>
      </c>
      <c r="D15" s="171"/>
      <c r="E15" s="4" t="s">
        <v>210</v>
      </c>
      <c r="F15" s="208"/>
      <c r="G15" s="209" t="s">
        <v>220</v>
      </c>
      <c r="H15" s="171"/>
      <c r="I15" s="4" t="s">
        <v>210</v>
      </c>
      <c r="O15" s="182"/>
      <c r="P15" s="178"/>
      <c r="Y15" s="169"/>
      <c r="Z15" s="205"/>
      <c r="AA15" s="169"/>
    </row>
    <row r="16" spans="2:27" ht="20.25" customHeight="1">
      <c r="B16" s="793" t="s">
        <v>205</v>
      </c>
      <c r="C16" s="793"/>
      <c r="D16" s="794"/>
      <c r="E16" s="794"/>
      <c r="F16" s="794"/>
      <c r="G16" s="4" t="s">
        <v>199</v>
      </c>
      <c r="O16" s="808">
        <v>2</v>
      </c>
      <c r="P16" s="185"/>
      <c r="Q16" s="186"/>
      <c r="R16" s="186"/>
      <c r="S16" s="186"/>
      <c r="T16" s="186"/>
      <c r="U16" s="186"/>
      <c r="V16" s="186"/>
      <c r="W16" s="186"/>
      <c r="X16" s="186"/>
      <c r="Y16" s="187"/>
      <c r="Z16" s="205"/>
      <c r="AA16" s="169"/>
    </row>
    <row r="17" spans="2:27" ht="20.25" customHeight="1" thickBot="1">
      <c r="B17" s="172"/>
      <c r="C17" s="172"/>
      <c r="D17" s="159"/>
      <c r="E17" s="159"/>
      <c r="F17" s="159"/>
      <c r="O17" s="808"/>
      <c r="Z17" s="205"/>
      <c r="AA17" s="169"/>
    </row>
    <row r="18" spans="2:27" ht="20.25" customHeight="1" thickBot="1">
      <c r="B18" s="193"/>
      <c r="C18" s="191" t="s">
        <v>212</v>
      </c>
      <c r="E18" s="4" t="s">
        <v>217</v>
      </c>
      <c r="O18" s="182"/>
      <c r="Z18" s="205"/>
      <c r="AA18" s="169"/>
    </row>
    <row r="19" spans="2:27" ht="20.25" customHeight="1">
      <c r="B19" s="4"/>
      <c r="C19" s="194"/>
      <c r="D19" s="791"/>
      <c r="E19" s="791"/>
      <c r="F19" s="791"/>
      <c r="G19" s="791"/>
      <c r="H19" s="791"/>
      <c r="I19" s="791"/>
      <c r="J19" s="791"/>
      <c r="K19" s="791"/>
      <c r="L19" s="792"/>
      <c r="M19" s="200"/>
      <c r="O19" s="183"/>
      <c r="S19" s="159"/>
      <c r="Z19" s="205"/>
      <c r="AA19" s="169"/>
    </row>
    <row r="20" spans="2:27" ht="20.25" customHeight="1">
      <c r="B20" s="4"/>
      <c r="C20" s="195"/>
      <c r="D20" s="521"/>
      <c r="E20" s="521"/>
      <c r="F20" s="521"/>
      <c r="G20" s="521"/>
      <c r="H20" s="521"/>
      <c r="I20" s="521"/>
      <c r="J20" s="521"/>
      <c r="K20" s="521"/>
      <c r="L20" s="522"/>
      <c r="M20" s="200"/>
      <c r="O20" s="184"/>
      <c r="P20" s="166"/>
      <c r="Q20" s="166"/>
      <c r="R20" s="166"/>
      <c r="S20" s="166"/>
      <c r="T20" s="166"/>
      <c r="U20" s="166"/>
      <c r="V20" s="166"/>
      <c r="W20" s="166"/>
      <c r="X20" s="166"/>
      <c r="Y20" s="166"/>
      <c r="Z20" s="206"/>
      <c r="AA20" s="177"/>
    </row>
    <row r="21" spans="2:27" ht="20.25" customHeight="1">
      <c r="B21" s="4"/>
      <c r="C21" s="195"/>
      <c r="D21" s="521"/>
      <c r="E21" s="521"/>
      <c r="F21" s="521"/>
      <c r="G21" s="521"/>
      <c r="H21" s="521"/>
      <c r="I21" s="521"/>
      <c r="J21" s="521"/>
      <c r="K21" s="521"/>
      <c r="L21" s="522"/>
      <c r="M21" s="200"/>
      <c r="O21" s="181"/>
      <c r="P21" s="180"/>
      <c r="Q21" s="167"/>
      <c r="R21" s="167"/>
      <c r="S21" s="167"/>
      <c r="T21" s="167"/>
      <c r="U21" s="167"/>
      <c r="V21" s="167"/>
      <c r="W21" s="167"/>
      <c r="X21" s="167"/>
      <c r="Y21" s="168"/>
      <c r="Z21" s="204"/>
      <c r="AA21" s="168"/>
    </row>
    <row r="22" spans="2:27" ht="20.25" customHeight="1">
      <c r="B22" s="4"/>
      <c r="C22" s="195"/>
      <c r="D22" s="521"/>
      <c r="E22" s="521"/>
      <c r="F22" s="521"/>
      <c r="G22" s="521"/>
      <c r="H22" s="521"/>
      <c r="I22" s="521"/>
      <c r="J22" s="521"/>
      <c r="K22" s="521"/>
      <c r="L22" s="522"/>
      <c r="M22" s="200"/>
      <c r="O22" s="182"/>
      <c r="P22" s="178"/>
      <c r="Y22" s="169"/>
      <c r="Z22" s="205"/>
      <c r="AA22" s="169"/>
    </row>
    <row r="23" spans="2:27" ht="20.25" customHeight="1">
      <c r="B23" s="4"/>
      <c r="C23" s="195"/>
      <c r="D23" s="521"/>
      <c r="E23" s="521"/>
      <c r="F23" s="521"/>
      <c r="G23" s="521"/>
      <c r="H23" s="521"/>
      <c r="I23" s="521"/>
      <c r="J23" s="521"/>
      <c r="K23" s="521"/>
      <c r="L23" s="522"/>
      <c r="M23" s="200"/>
      <c r="O23" s="182"/>
      <c r="P23" s="178"/>
      <c r="Y23" s="169"/>
      <c r="Z23" s="205"/>
      <c r="AA23" s="169"/>
    </row>
    <row r="24" spans="2:27" ht="20.25" customHeight="1" thickBot="1">
      <c r="B24" s="4"/>
      <c r="C24" s="196"/>
      <c r="D24" s="515"/>
      <c r="E24" s="515"/>
      <c r="F24" s="515"/>
      <c r="G24" s="515"/>
      <c r="H24" s="515"/>
      <c r="I24" s="515"/>
      <c r="J24" s="515"/>
      <c r="K24" s="515"/>
      <c r="L24" s="516"/>
      <c r="M24" s="200"/>
      <c r="O24" s="808">
        <v>3</v>
      </c>
      <c r="P24" s="185"/>
      <c r="Q24" s="186"/>
      <c r="R24" s="186"/>
      <c r="S24" s="186"/>
      <c r="T24" s="186"/>
      <c r="U24" s="186"/>
      <c r="V24" s="186"/>
      <c r="W24" s="186"/>
      <c r="X24" s="186"/>
      <c r="Y24" s="187"/>
      <c r="Z24" s="205"/>
      <c r="AA24" s="169"/>
    </row>
    <row r="25" spans="2:27" ht="20.25" customHeight="1">
      <c r="B25" s="4"/>
      <c r="C25" s="199"/>
      <c r="D25" s="200"/>
      <c r="E25" s="200"/>
      <c r="F25" s="200"/>
      <c r="G25" s="200"/>
      <c r="H25" s="200"/>
      <c r="I25" s="200"/>
      <c r="J25" s="200"/>
      <c r="K25" s="200"/>
      <c r="L25" s="200"/>
      <c r="M25" s="200"/>
      <c r="O25" s="808"/>
      <c r="Z25" s="205"/>
      <c r="AA25" s="169"/>
    </row>
    <row r="26" spans="2:27" ht="20.25" customHeight="1" thickBot="1">
      <c r="B26" s="191" t="s">
        <v>204</v>
      </c>
      <c r="D26" s="161"/>
      <c r="O26" s="182"/>
      <c r="Z26" s="205"/>
      <c r="AA26" s="169"/>
    </row>
    <row r="27" spans="2:27" ht="20.25" customHeight="1" thickBot="1">
      <c r="B27" s="191"/>
      <c r="C27" s="4" t="s">
        <v>215</v>
      </c>
      <c r="D27" s="161"/>
      <c r="F27" s="192"/>
      <c r="G27" s="192"/>
      <c r="H27" s="192"/>
      <c r="I27" s="192"/>
      <c r="J27" s="192"/>
      <c r="O27" s="183"/>
      <c r="Z27" s="205"/>
      <c r="AA27" s="169"/>
    </row>
    <row r="28" spans="2:27" ht="20.25" customHeight="1" thickBot="1">
      <c r="B28" s="191"/>
      <c r="D28" s="161"/>
      <c r="O28" s="184"/>
      <c r="P28" s="166"/>
      <c r="Q28" s="166"/>
      <c r="R28" s="166"/>
      <c r="S28" s="166"/>
      <c r="T28" s="166"/>
      <c r="U28" s="166"/>
      <c r="V28" s="166"/>
      <c r="W28" s="166"/>
      <c r="X28" s="166"/>
      <c r="Y28" s="166"/>
      <c r="Z28" s="206"/>
      <c r="AA28" s="177"/>
    </row>
    <row r="29" spans="2:27" ht="20.25" customHeight="1">
      <c r="C29" s="801"/>
      <c r="D29" s="802"/>
      <c r="E29" s="802"/>
      <c r="F29" s="802"/>
      <c r="G29" s="802"/>
      <c r="H29" s="802"/>
      <c r="I29" s="802"/>
      <c r="J29" s="802"/>
      <c r="K29" s="802"/>
      <c r="L29" s="803"/>
      <c r="M29" s="200"/>
      <c r="O29" s="181"/>
      <c r="P29" s="180"/>
      <c r="Q29" s="167"/>
      <c r="R29" s="167"/>
      <c r="S29" s="167"/>
      <c r="T29" s="167"/>
      <c r="U29" s="167"/>
      <c r="V29" s="167"/>
      <c r="W29" s="167"/>
      <c r="X29" s="167"/>
      <c r="Y29" s="168"/>
      <c r="Z29" s="204"/>
      <c r="AA29" s="168"/>
    </row>
    <row r="30" spans="2:27" ht="20.25" customHeight="1">
      <c r="C30" s="197"/>
      <c r="D30" s="780"/>
      <c r="E30" s="780"/>
      <c r="F30" s="780"/>
      <c r="G30" s="780"/>
      <c r="H30" s="780"/>
      <c r="I30" s="780"/>
      <c r="J30" s="780"/>
      <c r="K30" s="780"/>
      <c r="L30" s="781"/>
      <c r="M30" s="200"/>
      <c r="O30" s="182"/>
      <c r="P30" s="178"/>
      <c r="Y30" s="169"/>
      <c r="Z30" s="205"/>
      <c r="AA30" s="169"/>
    </row>
    <row r="31" spans="2:27" ht="20.25" customHeight="1">
      <c r="C31" s="197"/>
      <c r="D31" s="780"/>
      <c r="E31" s="780"/>
      <c r="F31" s="780"/>
      <c r="G31" s="780"/>
      <c r="H31" s="780"/>
      <c r="I31" s="780"/>
      <c r="J31" s="780"/>
      <c r="K31" s="780"/>
      <c r="L31" s="781"/>
      <c r="M31" s="200"/>
      <c r="O31" s="182"/>
      <c r="P31" s="178"/>
      <c r="Y31" s="169"/>
      <c r="Z31" s="205"/>
      <c r="AA31" s="169"/>
    </row>
    <row r="32" spans="2:27" ht="20.25" customHeight="1">
      <c r="C32" s="197"/>
      <c r="D32" s="780"/>
      <c r="E32" s="780"/>
      <c r="F32" s="780"/>
      <c r="G32" s="780"/>
      <c r="H32" s="780"/>
      <c r="I32" s="780"/>
      <c r="J32" s="780"/>
      <c r="K32" s="780"/>
      <c r="L32" s="781"/>
      <c r="M32" s="200"/>
      <c r="O32" s="808">
        <v>4</v>
      </c>
      <c r="P32" s="185"/>
      <c r="Q32" s="186"/>
      <c r="R32" s="186"/>
      <c r="S32" s="186"/>
      <c r="T32" s="186"/>
      <c r="U32" s="186"/>
      <c r="V32" s="186"/>
      <c r="W32" s="186"/>
      <c r="X32" s="186"/>
      <c r="Y32" s="187"/>
      <c r="Z32" s="205"/>
      <c r="AA32" s="169"/>
    </row>
    <row r="33" spans="2:27" ht="20.25" customHeight="1">
      <c r="C33" s="197"/>
      <c r="D33" s="780"/>
      <c r="E33" s="780"/>
      <c r="F33" s="780"/>
      <c r="G33" s="780"/>
      <c r="H33" s="780"/>
      <c r="I33" s="780"/>
      <c r="J33" s="780"/>
      <c r="K33" s="780"/>
      <c r="L33" s="781"/>
      <c r="M33" s="200"/>
      <c r="O33" s="808"/>
      <c r="Z33" s="205"/>
      <c r="AA33" s="169"/>
    </row>
    <row r="34" spans="2:27" ht="20.25" customHeight="1">
      <c r="C34" s="197"/>
      <c r="D34" s="780"/>
      <c r="E34" s="780"/>
      <c r="F34" s="780"/>
      <c r="G34" s="780"/>
      <c r="H34" s="780"/>
      <c r="I34" s="780"/>
      <c r="J34" s="780"/>
      <c r="K34" s="780"/>
      <c r="L34" s="781"/>
      <c r="M34" s="200"/>
      <c r="O34" s="182"/>
      <c r="Q34" s="782"/>
      <c r="R34" s="782"/>
      <c r="S34" s="782"/>
      <c r="T34" s="782"/>
      <c r="U34" s="199"/>
      <c r="Z34" s="205"/>
      <c r="AA34" s="169"/>
    </row>
    <row r="35" spans="2:27" ht="20.25" customHeight="1">
      <c r="C35" s="197"/>
      <c r="D35" s="780"/>
      <c r="E35" s="780"/>
      <c r="F35" s="780"/>
      <c r="G35" s="780"/>
      <c r="H35" s="780"/>
      <c r="I35" s="780"/>
      <c r="J35" s="780"/>
      <c r="K35" s="780"/>
      <c r="L35" s="781"/>
      <c r="M35" s="200"/>
      <c r="O35" s="183"/>
      <c r="Q35" s="782"/>
      <c r="R35" s="782"/>
      <c r="S35" s="782"/>
      <c r="T35" s="782"/>
      <c r="U35" s="199"/>
      <c r="Z35" s="205"/>
      <c r="AA35" s="169"/>
    </row>
    <row r="36" spans="2:27" ht="20.25" customHeight="1">
      <c r="C36" s="197"/>
      <c r="D36" s="780"/>
      <c r="E36" s="780"/>
      <c r="F36" s="780"/>
      <c r="G36" s="780"/>
      <c r="H36" s="780"/>
      <c r="I36" s="780"/>
      <c r="J36" s="780"/>
      <c r="K36" s="780"/>
      <c r="L36" s="781"/>
      <c r="M36" s="200"/>
      <c r="O36" s="184"/>
      <c r="P36" s="166"/>
      <c r="Q36" s="166"/>
      <c r="R36" s="166"/>
      <c r="S36" s="166"/>
      <c r="T36" s="166"/>
      <c r="U36" s="166"/>
      <c r="V36" s="166"/>
      <c r="W36" s="166"/>
      <c r="X36" s="166"/>
      <c r="Y36" s="166"/>
      <c r="Z36" s="206"/>
      <c r="AA36" s="177"/>
    </row>
    <row r="37" spans="2:27" ht="20.25" customHeight="1">
      <c r="B37" s="4"/>
      <c r="C37" s="197"/>
      <c r="D37" s="780"/>
      <c r="E37" s="780"/>
      <c r="F37" s="780"/>
      <c r="G37" s="780"/>
      <c r="H37" s="780"/>
      <c r="I37" s="780"/>
      <c r="J37" s="780"/>
      <c r="K37" s="780"/>
      <c r="L37" s="781"/>
      <c r="M37" s="200"/>
      <c r="O37" s="181"/>
      <c r="P37" s="180"/>
      <c r="Q37" s="167"/>
      <c r="R37" s="167"/>
      <c r="S37" s="167"/>
      <c r="T37" s="167"/>
      <c r="U37" s="167"/>
      <c r="V37" s="167"/>
      <c r="W37" s="167"/>
      <c r="X37" s="167"/>
      <c r="Y37" s="168"/>
      <c r="Z37" s="180"/>
      <c r="AA37" s="168"/>
    </row>
    <row r="38" spans="2:27" ht="20.25" customHeight="1">
      <c r="B38" s="4"/>
      <c r="C38" s="174"/>
      <c r="D38" s="780"/>
      <c r="E38" s="780"/>
      <c r="F38" s="780"/>
      <c r="G38" s="780"/>
      <c r="H38" s="780"/>
      <c r="I38" s="780"/>
      <c r="J38" s="780"/>
      <c r="K38" s="780"/>
      <c r="L38" s="781"/>
      <c r="M38" s="200"/>
      <c r="O38" s="182"/>
      <c r="P38" s="178"/>
      <c r="Y38" s="169"/>
      <c r="Z38" s="178"/>
      <c r="AA38" s="169"/>
    </row>
    <row r="39" spans="2:27" ht="20.25" customHeight="1">
      <c r="B39" s="4"/>
      <c r="C39" s="174"/>
      <c r="D39" s="780"/>
      <c r="E39" s="780"/>
      <c r="F39" s="780"/>
      <c r="G39" s="780"/>
      <c r="H39" s="780"/>
      <c r="I39" s="780"/>
      <c r="J39" s="780"/>
      <c r="K39" s="780"/>
      <c r="L39" s="781"/>
      <c r="M39" s="200"/>
      <c r="O39" s="182"/>
      <c r="P39" s="178"/>
      <c r="Y39" s="169"/>
      <c r="Z39" s="178"/>
      <c r="AA39" s="169"/>
    </row>
    <row r="40" spans="2:27" ht="20.25" customHeight="1">
      <c r="B40" s="4"/>
      <c r="C40" s="174"/>
      <c r="D40" s="780"/>
      <c r="E40" s="780"/>
      <c r="F40" s="780"/>
      <c r="G40" s="780"/>
      <c r="H40" s="780"/>
      <c r="I40" s="780"/>
      <c r="J40" s="780"/>
      <c r="K40" s="780"/>
      <c r="L40" s="781"/>
      <c r="M40" s="200"/>
      <c r="O40" s="808">
        <v>5</v>
      </c>
      <c r="P40" s="185"/>
      <c r="Q40" s="186"/>
      <c r="R40" s="186"/>
      <c r="S40" s="186"/>
      <c r="T40" s="186"/>
      <c r="U40" s="186"/>
      <c r="V40" s="186"/>
      <c r="W40" s="186"/>
      <c r="X40" s="186"/>
      <c r="Y40" s="187"/>
      <c r="Z40" s="178"/>
      <c r="AA40" s="169"/>
    </row>
    <row r="41" spans="2:27" ht="20.25" customHeight="1">
      <c r="B41" s="4"/>
      <c r="C41" s="174"/>
      <c r="D41" s="780"/>
      <c r="E41" s="780"/>
      <c r="F41" s="780"/>
      <c r="G41" s="780"/>
      <c r="H41" s="780"/>
      <c r="I41" s="780"/>
      <c r="J41" s="780"/>
      <c r="K41" s="780"/>
      <c r="L41" s="781"/>
      <c r="M41" s="200"/>
      <c r="O41" s="808"/>
      <c r="Z41" s="178"/>
      <c r="AA41" s="169"/>
    </row>
    <row r="42" spans="2:27" ht="20.25" customHeight="1">
      <c r="B42" s="4"/>
      <c r="C42" s="174"/>
      <c r="D42" s="780"/>
      <c r="E42" s="780"/>
      <c r="F42" s="780"/>
      <c r="G42" s="780"/>
      <c r="H42" s="780"/>
      <c r="I42" s="780"/>
      <c r="J42" s="780"/>
      <c r="K42" s="780"/>
      <c r="L42" s="781"/>
      <c r="M42" s="200"/>
      <c r="O42" s="182"/>
      <c r="Z42" s="178"/>
      <c r="AA42" s="169"/>
    </row>
    <row r="43" spans="2:27" ht="20.25" customHeight="1">
      <c r="B43" s="4"/>
      <c r="C43" s="174"/>
      <c r="D43" s="780"/>
      <c r="E43" s="780"/>
      <c r="F43" s="780"/>
      <c r="G43" s="780"/>
      <c r="H43" s="780"/>
      <c r="I43" s="780"/>
      <c r="J43" s="780"/>
      <c r="K43" s="780"/>
      <c r="L43" s="781"/>
      <c r="M43" s="200"/>
      <c r="O43" s="183"/>
      <c r="Z43" s="178"/>
      <c r="AA43" s="169"/>
    </row>
    <row r="44" spans="2:27" ht="20.25" customHeight="1" thickBot="1">
      <c r="B44" s="4"/>
      <c r="C44" s="175"/>
      <c r="D44" s="188"/>
      <c r="E44" s="189"/>
      <c r="F44" s="189"/>
      <c r="G44" s="189"/>
      <c r="H44" s="189"/>
      <c r="I44" s="189"/>
      <c r="J44" s="189"/>
      <c r="K44" s="189"/>
      <c r="L44" s="190"/>
      <c r="M44" s="200"/>
      <c r="O44" s="184"/>
      <c r="P44" s="166"/>
      <c r="Q44" s="166"/>
      <c r="R44" s="166"/>
      <c r="S44" s="166"/>
      <c r="T44" s="166"/>
      <c r="U44" s="166"/>
      <c r="V44" s="166"/>
      <c r="W44" s="166"/>
      <c r="X44" s="166"/>
      <c r="Y44" s="166"/>
      <c r="Z44" s="179"/>
      <c r="AA44" s="177"/>
    </row>
    <row r="45" spans="2:27" ht="20.25" customHeight="1">
      <c r="B45" s="4"/>
    </row>
    <row r="47" spans="2:27" ht="20.25" customHeight="1">
      <c r="C47" s="170"/>
    </row>
    <row r="48" spans="2:27" ht="20.25" customHeight="1">
      <c r="C48" s="170"/>
      <c r="D48" s="41" t="s">
        <v>149</v>
      </c>
      <c r="E48" s="551">
        <v>1</v>
      </c>
      <c r="F48" s="552"/>
      <c r="G48" s="207"/>
      <c r="H48" s="555" t="s">
        <v>219</v>
      </c>
      <c r="I48" s="555"/>
      <c r="J48" s="551">
        <v>7</v>
      </c>
      <c r="K48" s="552"/>
      <c r="L48" s="207"/>
      <c r="M48" s="207"/>
    </row>
    <row r="49" spans="3:13" ht="20.25" customHeight="1">
      <c r="C49" s="170"/>
      <c r="D49" s="41" t="s">
        <v>192</v>
      </c>
      <c r="E49" s="553"/>
      <c r="F49" s="554"/>
      <c r="G49" s="9" t="s">
        <v>147</v>
      </c>
      <c r="H49" s="6"/>
      <c r="I49" s="6"/>
      <c r="J49" s="553"/>
      <c r="K49" s="554"/>
      <c r="L49" s="9" t="s">
        <v>147</v>
      </c>
      <c r="M49" s="9"/>
    </row>
  </sheetData>
  <mergeCells count="53">
    <mergeCell ref="Q2:AA2"/>
    <mergeCell ref="E48:F49"/>
    <mergeCell ref="H48:I48"/>
    <mergeCell ref="J48:K49"/>
    <mergeCell ref="D42:L42"/>
    <mergeCell ref="D37:L37"/>
    <mergeCell ref="D36:L36"/>
    <mergeCell ref="D41:L41"/>
    <mergeCell ref="D40:L40"/>
    <mergeCell ref="D38:L38"/>
    <mergeCell ref="O24:O25"/>
    <mergeCell ref="O32:O33"/>
    <mergeCell ref="Z4:AA4"/>
    <mergeCell ref="P4:Y4"/>
    <mergeCell ref="O40:O41"/>
    <mergeCell ref="D32:L32"/>
    <mergeCell ref="J1:L1"/>
    <mergeCell ref="O8:O9"/>
    <mergeCell ref="O16:O17"/>
    <mergeCell ref="B12:C12"/>
    <mergeCell ref="B13:C13"/>
    <mergeCell ref="B14:C14"/>
    <mergeCell ref="O2:P2"/>
    <mergeCell ref="D33:L33"/>
    <mergeCell ref="D34:L34"/>
    <mergeCell ref="B11:C11"/>
    <mergeCell ref="D11:F11"/>
    <mergeCell ref="D30:L30"/>
    <mergeCell ref="D31:L31"/>
    <mergeCell ref="H13:J13"/>
    <mergeCell ref="G12:J12"/>
    <mergeCell ref="C29:L29"/>
    <mergeCell ref="D13:F13"/>
    <mergeCell ref="D12:F12"/>
    <mergeCell ref="D14:F14"/>
    <mergeCell ref="D16:F16"/>
    <mergeCell ref="B16:C16"/>
    <mergeCell ref="D39:L39"/>
    <mergeCell ref="D35:L35"/>
    <mergeCell ref="Q34:T35"/>
    <mergeCell ref="D43:L43"/>
    <mergeCell ref="B3:L4"/>
    <mergeCell ref="C6:F6"/>
    <mergeCell ref="C7:F7"/>
    <mergeCell ref="C8:F8"/>
    <mergeCell ref="I7:L7"/>
    <mergeCell ref="I8:L8"/>
    <mergeCell ref="D19:L19"/>
    <mergeCell ref="D20:L20"/>
    <mergeCell ref="D21:L21"/>
    <mergeCell ref="D22:L22"/>
    <mergeCell ref="D23:L23"/>
    <mergeCell ref="D24:L24"/>
  </mergeCells>
  <phoneticPr fontId="1"/>
  <pageMargins left="0.56999999999999995" right="0.25" top="0.51" bottom="0.4" header="0.3" footer="0.3"/>
  <pageSetup paperSize="8"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7824C-616E-4EC5-8B61-5E9B0CE8EA37}">
  <sheetPr>
    <tabColor rgb="FFFFFF00"/>
  </sheetPr>
  <dimension ref="B1:AA49"/>
  <sheetViews>
    <sheetView view="pageBreakPreview" zoomScale="94" zoomScaleNormal="80" zoomScaleSheetLayoutView="94" workbookViewId="0">
      <selection activeCell="M1" sqref="M1:N1048576"/>
    </sheetView>
  </sheetViews>
  <sheetFormatPr defaultColWidth="8.375" defaultRowHeight="20.25" customHeight="1"/>
  <cols>
    <col min="1" max="1" width="4.25" style="4" customWidth="1"/>
    <col min="2" max="2" width="8.375" style="170"/>
    <col min="3" max="12" width="8.375" style="4"/>
    <col min="13" max="14" width="3.75" style="4" customWidth="1"/>
    <col min="15" max="27" width="8.375" style="4"/>
    <col min="28" max="28" width="4.125" style="4" customWidth="1"/>
    <col min="29" max="16384" width="8.375" style="4"/>
  </cols>
  <sheetData>
    <row r="1" spans="2:27" ht="20.25" customHeight="1">
      <c r="B1" s="524" t="s">
        <v>119</v>
      </c>
      <c r="C1" s="524"/>
      <c r="D1" s="524"/>
      <c r="I1" s="160" t="s">
        <v>20</v>
      </c>
      <c r="J1" s="810">
        <v>46183</v>
      </c>
      <c r="K1" s="811"/>
      <c r="L1" s="812"/>
    </row>
    <row r="2" spans="2:27" ht="20.25" customHeight="1" thickBot="1">
      <c r="B2" s="524"/>
      <c r="C2" s="524"/>
      <c r="D2" s="524"/>
      <c r="O2" s="793" t="s">
        <v>218</v>
      </c>
      <c r="P2" s="793"/>
      <c r="Q2" s="789" t="s">
        <v>324</v>
      </c>
      <c r="R2" s="789"/>
      <c r="S2" s="789"/>
      <c r="T2" s="789"/>
      <c r="U2" s="789"/>
      <c r="V2" s="789"/>
      <c r="W2" s="789"/>
      <c r="X2" s="789"/>
      <c r="Y2" s="789"/>
      <c r="Z2" s="789"/>
      <c r="AA2" s="789"/>
    </row>
    <row r="3" spans="2:27" ht="20.25" customHeight="1">
      <c r="B3" s="783" t="s">
        <v>387</v>
      </c>
      <c r="C3" s="784"/>
      <c r="D3" s="784"/>
      <c r="E3" s="784"/>
      <c r="F3" s="784"/>
      <c r="G3" s="784"/>
      <c r="H3" s="784"/>
      <c r="I3" s="784"/>
      <c r="J3" s="784"/>
      <c r="K3" s="784"/>
      <c r="L3" s="785"/>
      <c r="O3" s="161" t="s">
        <v>207</v>
      </c>
      <c r="P3" s="176" t="s">
        <v>145</v>
      </c>
    </row>
    <row r="4" spans="2:27" ht="20.25" customHeight="1" thickBot="1">
      <c r="B4" s="786"/>
      <c r="C4" s="787"/>
      <c r="D4" s="787"/>
      <c r="E4" s="787"/>
      <c r="F4" s="787"/>
      <c r="G4" s="787"/>
      <c r="H4" s="787"/>
      <c r="I4" s="787"/>
      <c r="J4" s="787"/>
      <c r="K4" s="787"/>
      <c r="L4" s="788"/>
      <c r="O4" s="171" t="s">
        <v>209</v>
      </c>
      <c r="P4" s="798" t="s">
        <v>223</v>
      </c>
      <c r="Q4" s="799"/>
      <c r="R4" s="799"/>
      <c r="S4" s="799"/>
      <c r="T4" s="799"/>
      <c r="U4" s="799"/>
      <c r="V4" s="799"/>
      <c r="W4" s="799"/>
      <c r="X4" s="799"/>
      <c r="Y4" s="800"/>
      <c r="Z4" s="798" t="s">
        <v>208</v>
      </c>
      <c r="AA4" s="800"/>
    </row>
    <row r="5" spans="2:27" ht="20.25" customHeight="1">
      <c r="B5" s="198"/>
      <c r="C5" s="198"/>
      <c r="D5" s="198"/>
      <c r="E5" s="198"/>
      <c r="F5" s="198"/>
      <c r="G5" s="198"/>
      <c r="H5" s="198"/>
      <c r="I5" s="198"/>
      <c r="J5" s="198"/>
      <c r="K5" s="198"/>
      <c r="L5" s="198"/>
      <c r="O5" s="181"/>
      <c r="P5" s="180" t="s">
        <v>325</v>
      </c>
      <c r="Q5" s="167"/>
      <c r="R5" s="167"/>
      <c r="S5" s="167"/>
      <c r="T5" s="167"/>
      <c r="U5" s="167"/>
      <c r="V5" s="167"/>
      <c r="W5" s="167"/>
      <c r="X5" s="167"/>
      <c r="Y5" s="168"/>
      <c r="Z5" s="204"/>
      <c r="AA5" s="168"/>
    </row>
    <row r="6" spans="2:27" ht="20.25" customHeight="1">
      <c r="B6" s="160" t="s">
        <v>122</v>
      </c>
      <c r="C6" s="789" t="s">
        <v>259</v>
      </c>
      <c r="D6" s="789"/>
      <c r="E6" s="789"/>
      <c r="F6" s="789"/>
      <c r="O6" s="182"/>
      <c r="P6" s="178"/>
      <c r="V6" s="4" t="s">
        <v>326</v>
      </c>
      <c r="Y6" s="169"/>
      <c r="Z6" s="205"/>
      <c r="AA6" s="169"/>
    </row>
    <row r="7" spans="2:27" ht="20.25" customHeight="1">
      <c r="B7" s="160" t="s">
        <v>21</v>
      </c>
      <c r="C7" s="789" t="s">
        <v>260</v>
      </c>
      <c r="D7" s="789"/>
      <c r="E7" s="789"/>
      <c r="F7" s="789"/>
      <c r="H7" s="160" t="s">
        <v>26</v>
      </c>
      <c r="I7" s="789" t="s">
        <v>64</v>
      </c>
      <c r="J7" s="789"/>
      <c r="K7" s="789"/>
      <c r="L7" s="789"/>
      <c r="O7" s="182"/>
      <c r="P7" s="178"/>
      <c r="Q7" s="4" t="s">
        <v>327</v>
      </c>
      <c r="R7" s="4" t="s">
        <v>328</v>
      </c>
      <c r="S7" s="4" t="s">
        <v>329</v>
      </c>
      <c r="U7" s="4" t="s">
        <v>328</v>
      </c>
      <c r="V7" s="4" t="s">
        <v>330</v>
      </c>
      <c r="Y7" s="169"/>
      <c r="Z7" s="205" t="s">
        <v>331</v>
      </c>
      <c r="AA7" s="169"/>
    </row>
    <row r="8" spans="2:27" ht="20.25" customHeight="1">
      <c r="B8" s="160" t="s">
        <v>25</v>
      </c>
      <c r="C8" s="789" t="s">
        <v>263</v>
      </c>
      <c r="D8" s="789"/>
      <c r="E8" s="789"/>
      <c r="F8" s="789"/>
      <c r="H8" s="160" t="s">
        <v>203</v>
      </c>
      <c r="I8" s="790" t="s">
        <v>383</v>
      </c>
      <c r="J8" s="790"/>
      <c r="K8" s="790"/>
      <c r="L8" s="790"/>
      <c r="O8" s="808">
        <v>1</v>
      </c>
      <c r="P8" s="185"/>
      <c r="Q8" s="186"/>
      <c r="R8" s="186"/>
      <c r="S8" s="186"/>
      <c r="T8" s="186"/>
      <c r="U8" s="186"/>
      <c r="V8" s="186"/>
      <c r="W8" s="186"/>
      <c r="X8" s="186"/>
      <c r="Y8" s="187"/>
      <c r="Z8" s="205"/>
      <c r="AA8" s="169"/>
    </row>
    <row r="9" spans="2:27" ht="20.25" customHeight="1">
      <c r="O9" s="808"/>
      <c r="Z9" s="205" t="s">
        <v>332</v>
      </c>
      <c r="AA9" s="169"/>
    </row>
    <row r="10" spans="2:27" ht="20.25" customHeight="1">
      <c r="O10" s="182"/>
      <c r="Z10" s="205" t="s">
        <v>333</v>
      </c>
      <c r="AA10" s="169"/>
    </row>
    <row r="11" spans="2:27" ht="20.25" customHeight="1">
      <c r="B11" s="793" t="s">
        <v>216</v>
      </c>
      <c r="C11" s="793"/>
      <c r="D11" s="794" t="s">
        <v>334</v>
      </c>
      <c r="E11" s="794"/>
      <c r="F11" s="794"/>
      <c r="G11" s="159"/>
      <c r="O11" s="183"/>
      <c r="Q11" s="4" t="s">
        <v>328</v>
      </c>
      <c r="R11" s="4" t="s">
        <v>335</v>
      </c>
      <c r="S11" s="4" t="s">
        <v>328</v>
      </c>
      <c r="T11" s="4" t="s">
        <v>336</v>
      </c>
      <c r="V11" s="4" t="s">
        <v>337</v>
      </c>
      <c r="Y11" s="4" t="s">
        <v>338</v>
      </c>
      <c r="Z11" s="205"/>
      <c r="AA11" s="169"/>
    </row>
    <row r="12" spans="2:27" ht="20.25" customHeight="1">
      <c r="B12" s="793" t="s">
        <v>35</v>
      </c>
      <c r="C12" s="793"/>
      <c r="D12" s="794" t="s">
        <v>294</v>
      </c>
      <c r="E12" s="794"/>
      <c r="F12" s="798"/>
      <c r="G12" s="798" t="s">
        <v>339</v>
      </c>
      <c r="H12" s="799"/>
      <c r="I12" s="799"/>
      <c r="J12" s="800"/>
      <c r="O12" s="184"/>
      <c r="P12" s="166"/>
      <c r="Q12" s="166"/>
      <c r="R12" s="166"/>
      <c r="S12" s="166"/>
      <c r="T12" s="166"/>
      <c r="U12" s="166"/>
      <c r="V12" s="166"/>
      <c r="W12" s="166"/>
      <c r="X12" s="166"/>
      <c r="Y12" s="166"/>
      <c r="Z12" s="206"/>
      <c r="AA12" s="177"/>
    </row>
    <row r="13" spans="2:27" ht="20.25" customHeight="1">
      <c r="B13" s="793" t="s">
        <v>206</v>
      </c>
      <c r="C13" s="793"/>
      <c r="D13" s="804">
        <v>45839</v>
      </c>
      <c r="E13" s="804"/>
      <c r="F13" s="804"/>
      <c r="G13" s="173" t="s">
        <v>29</v>
      </c>
      <c r="H13" s="795">
        <v>46022</v>
      </c>
      <c r="I13" s="796"/>
      <c r="J13" s="797"/>
      <c r="O13" s="181"/>
      <c r="P13" s="180"/>
      <c r="Q13" s="167"/>
      <c r="R13" s="167"/>
      <c r="S13" s="167"/>
      <c r="T13" s="167"/>
      <c r="U13" s="167"/>
      <c r="V13" s="167"/>
      <c r="W13" s="167"/>
      <c r="X13" s="167"/>
      <c r="Y13" s="168"/>
      <c r="Z13" s="204"/>
      <c r="AA13" s="168"/>
    </row>
    <row r="14" spans="2:27" ht="20.25" customHeight="1">
      <c r="B14" s="793" t="s">
        <v>209</v>
      </c>
      <c r="C14" s="793"/>
      <c r="D14" s="804" t="s">
        <v>340</v>
      </c>
      <c r="E14" s="804"/>
      <c r="F14" s="804"/>
      <c r="G14" s="173"/>
      <c r="H14" s="173"/>
      <c r="I14" s="173"/>
      <c r="J14" s="173"/>
      <c r="O14" s="182"/>
      <c r="P14" s="178"/>
      <c r="Y14" s="169"/>
      <c r="Z14" s="205"/>
      <c r="AA14" s="169"/>
    </row>
    <row r="15" spans="2:27" ht="20.25" customHeight="1">
      <c r="B15" s="176"/>
      <c r="C15" s="161" t="s">
        <v>149</v>
      </c>
      <c r="D15" s="171">
        <v>1</v>
      </c>
      <c r="E15" s="4" t="s">
        <v>210</v>
      </c>
      <c r="F15" s="208"/>
      <c r="G15" s="209" t="s">
        <v>220</v>
      </c>
      <c r="H15" s="171">
        <v>7</v>
      </c>
      <c r="I15" s="4" t="s">
        <v>210</v>
      </c>
      <c r="O15" s="182"/>
      <c r="P15" s="178"/>
      <c r="Q15" s="4" t="s">
        <v>327</v>
      </c>
      <c r="R15" s="4" t="s">
        <v>341</v>
      </c>
      <c r="X15" s="4" t="s">
        <v>327</v>
      </c>
      <c r="Y15" s="169"/>
      <c r="Z15" s="205" t="s">
        <v>331</v>
      </c>
      <c r="AA15" s="169"/>
    </row>
    <row r="16" spans="2:27" ht="20.25" customHeight="1">
      <c r="B16" s="793" t="s">
        <v>205</v>
      </c>
      <c r="C16" s="793"/>
      <c r="D16" s="794">
        <v>630</v>
      </c>
      <c r="E16" s="794"/>
      <c r="F16" s="794"/>
      <c r="G16" s="4" t="s">
        <v>199</v>
      </c>
      <c r="O16" s="808">
        <v>2</v>
      </c>
      <c r="P16" s="185"/>
      <c r="Q16" s="186"/>
      <c r="R16" s="186"/>
      <c r="S16" s="186"/>
      <c r="T16" s="186"/>
      <c r="U16" s="186"/>
      <c r="V16" s="186"/>
      <c r="W16" s="186"/>
      <c r="X16" s="186"/>
      <c r="Y16" s="187"/>
      <c r="Z16" s="205"/>
      <c r="AA16" s="169"/>
    </row>
    <row r="17" spans="2:27" ht="20.25" customHeight="1" thickBot="1">
      <c r="B17" s="172"/>
      <c r="C17" s="172"/>
      <c r="D17" s="159"/>
      <c r="E17" s="159"/>
      <c r="F17" s="159"/>
      <c r="O17" s="808"/>
      <c r="Z17" s="205" t="s">
        <v>332</v>
      </c>
      <c r="AA17" s="169"/>
    </row>
    <row r="18" spans="2:27" ht="20.25" customHeight="1" thickBot="1">
      <c r="B18" s="193" t="s">
        <v>342</v>
      </c>
      <c r="C18" s="191" t="s">
        <v>212</v>
      </c>
      <c r="E18" s="4" t="s">
        <v>217</v>
      </c>
      <c r="O18" s="182"/>
      <c r="U18" s="4" t="s">
        <v>343</v>
      </c>
      <c r="X18" s="4" t="s">
        <v>344</v>
      </c>
      <c r="Z18" s="205" t="s">
        <v>345</v>
      </c>
      <c r="AA18" s="169"/>
    </row>
    <row r="19" spans="2:27" ht="20.25" customHeight="1">
      <c r="B19" s="4"/>
      <c r="C19" s="194">
        <v>1</v>
      </c>
      <c r="D19" s="791" t="s">
        <v>213</v>
      </c>
      <c r="E19" s="791"/>
      <c r="F19" s="791"/>
      <c r="G19" s="791"/>
      <c r="H19" s="791"/>
      <c r="I19" s="791"/>
      <c r="J19" s="791"/>
      <c r="K19" s="791"/>
      <c r="L19" s="792"/>
      <c r="O19" s="183"/>
      <c r="Q19" s="4" t="s">
        <v>346</v>
      </c>
      <c r="R19" s="4" t="s">
        <v>328</v>
      </c>
      <c r="S19" s="159" t="s">
        <v>347</v>
      </c>
      <c r="T19" s="4" t="s">
        <v>328</v>
      </c>
      <c r="U19" s="4" t="s">
        <v>348</v>
      </c>
      <c r="W19" s="4" t="s">
        <v>328</v>
      </c>
      <c r="Y19" s="4" t="s">
        <v>338</v>
      </c>
      <c r="Z19" s="205"/>
      <c r="AA19" s="169"/>
    </row>
    <row r="20" spans="2:27" ht="20.25" customHeight="1">
      <c r="B20" s="4"/>
      <c r="C20" s="195">
        <v>2</v>
      </c>
      <c r="D20" s="521" t="s">
        <v>214</v>
      </c>
      <c r="E20" s="521"/>
      <c r="F20" s="521"/>
      <c r="G20" s="521"/>
      <c r="H20" s="521"/>
      <c r="I20" s="521"/>
      <c r="J20" s="521"/>
      <c r="K20" s="521"/>
      <c r="L20" s="522"/>
      <c r="O20" s="184"/>
      <c r="P20" s="166"/>
      <c r="Q20" s="166"/>
      <c r="R20" s="166"/>
      <c r="S20" s="166"/>
      <c r="T20" s="166"/>
      <c r="U20" s="166"/>
      <c r="V20" s="166"/>
      <c r="W20" s="166"/>
      <c r="X20" s="166"/>
      <c r="Y20" s="166"/>
      <c r="Z20" s="206"/>
      <c r="AA20" s="177"/>
    </row>
    <row r="21" spans="2:27" ht="20.25" customHeight="1">
      <c r="B21" s="4"/>
      <c r="C21" s="195">
        <v>3</v>
      </c>
      <c r="D21" s="521" t="s">
        <v>349</v>
      </c>
      <c r="E21" s="521"/>
      <c r="F21" s="521"/>
      <c r="G21" s="521"/>
      <c r="H21" s="521"/>
      <c r="I21" s="521"/>
      <c r="J21" s="521"/>
      <c r="K21" s="521"/>
      <c r="L21" s="522"/>
      <c r="O21" s="181"/>
      <c r="P21" s="180"/>
      <c r="Q21" s="167"/>
      <c r="R21" s="167"/>
      <c r="S21" s="167"/>
      <c r="T21" s="167"/>
      <c r="U21" s="167"/>
      <c r="V21" s="167"/>
      <c r="W21" s="167"/>
      <c r="X21" s="167"/>
      <c r="Y21" s="168"/>
      <c r="Z21" s="204"/>
      <c r="AA21" s="168"/>
    </row>
    <row r="22" spans="2:27" ht="20.25" customHeight="1">
      <c r="B22" s="4"/>
      <c r="C22" s="195">
        <v>4</v>
      </c>
      <c r="D22" s="521" t="s">
        <v>350</v>
      </c>
      <c r="E22" s="521"/>
      <c r="F22" s="521"/>
      <c r="G22" s="521"/>
      <c r="H22" s="521"/>
      <c r="I22" s="521"/>
      <c r="J22" s="521"/>
      <c r="K22" s="521"/>
      <c r="L22" s="522"/>
      <c r="O22" s="182"/>
      <c r="P22" s="178"/>
      <c r="Y22" s="169"/>
      <c r="Z22" s="205"/>
      <c r="AA22" s="169"/>
    </row>
    <row r="23" spans="2:27" ht="20.25" customHeight="1">
      <c r="B23" s="4"/>
      <c r="C23" s="195"/>
      <c r="D23" s="521"/>
      <c r="E23" s="521"/>
      <c r="F23" s="521"/>
      <c r="G23" s="521"/>
      <c r="H23" s="521"/>
      <c r="I23" s="521"/>
      <c r="J23" s="521"/>
      <c r="K23" s="521"/>
      <c r="L23" s="522"/>
      <c r="O23" s="182"/>
      <c r="P23" s="178"/>
      <c r="Q23" s="4" t="s">
        <v>328</v>
      </c>
      <c r="R23" s="4" t="s">
        <v>351</v>
      </c>
      <c r="T23" s="4" t="s">
        <v>328</v>
      </c>
      <c r="U23" s="4" t="s">
        <v>352</v>
      </c>
      <c r="W23" s="4" t="s">
        <v>353</v>
      </c>
      <c r="Y23" s="169"/>
      <c r="Z23" s="205" t="s">
        <v>331</v>
      </c>
      <c r="AA23" s="169"/>
    </row>
    <row r="24" spans="2:27" ht="20.25" customHeight="1" thickBot="1">
      <c r="B24" s="4"/>
      <c r="C24" s="196"/>
      <c r="D24" s="515"/>
      <c r="E24" s="515"/>
      <c r="F24" s="515"/>
      <c r="G24" s="515"/>
      <c r="H24" s="515"/>
      <c r="I24" s="515"/>
      <c r="J24" s="515"/>
      <c r="K24" s="515"/>
      <c r="L24" s="516"/>
      <c r="O24" s="808">
        <v>3</v>
      </c>
      <c r="P24" s="185"/>
      <c r="Q24" s="186"/>
      <c r="R24" s="186"/>
      <c r="S24" s="186"/>
      <c r="T24" s="186"/>
      <c r="U24" s="186"/>
      <c r="V24" s="186"/>
      <c r="W24" s="186"/>
      <c r="X24" s="186"/>
      <c r="Y24" s="187"/>
      <c r="Z24" s="205"/>
      <c r="AA24" s="169"/>
    </row>
    <row r="25" spans="2:27" ht="20.25" customHeight="1">
      <c r="B25" s="4"/>
      <c r="C25" s="199"/>
      <c r="D25" s="200"/>
      <c r="E25" s="200"/>
      <c r="F25" s="200"/>
      <c r="G25" s="200"/>
      <c r="H25" s="200"/>
      <c r="I25" s="200"/>
      <c r="J25" s="200"/>
      <c r="K25" s="200"/>
      <c r="L25" s="200"/>
      <c r="O25" s="808"/>
      <c r="Z25" s="205" t="s">
        <v>332</v>
      </c>
      <c r="AA25" s="169"/>
    </row>
    <row r="26" spans="2:27" ht="20.25" customHeight="1" thickBot="1">
      <c r="B26" s="191" t="s">
        <v>204</v>
      </c>
      <c r="D26" s="161"/>
      <c r="O26" s="182"/>
      <c r="Z26" s="205" t="s">
        <v>354</v>
      </c>
      <c r="AA26" s="169"/>
    </row>
    <row r="27" spans="2:27" ht="20.25" customHeight="1" thickBot="1">
      <c r="B27" s="191"/>
      <c r="C27" s="4" t="s">
        <v>215</v>
      </c>
      <c r="D27" s="161"/>
      <c r="F27" s="192">
        <v>1</v>
      </c>
      <c r="G27" s="192">
        <v>2</v>
      </c>
      <c r="H27" s="192">
        <v>4</v>
      </c>
      <c r="I27" s="192"/>
      <c r="J27" s="192"/>
      <c r="O27" s="183"/>
      <c r="Q27" s="4" t="s">
        <v>355</v>
      </c>
      <c r="U27" s="4" t="s">
        <v>328</v>
      </c>
      <c r="V27" s="4" t="s">
        <v>356</v>
      </c>
      <c r="Y27" s="4" t="s">
        <v>338</v>
      </c>
      <c r="Z27" s="205"/>
      <c r="AA27" s="169"/>
    </row>
    <row r="28" spans="2:27" ht="20.25" customHeight="1" thickBot="1">
      <c r="B28" s="191"/>
      <c r="D28" s="161"/>
      <c r="O28" s="184"/>
      <c r="P28" s="166"/>
      <c r="Q28" s="166"/>
      <c r="R28" s="166"/>
      <c r="S28" s="166"/>
      <c r="T28" s="166"/>
      <c r="U28" s="166"/>
      <c r="V28" s="166"/>
      <c r="W28" s="166"/>
      <c r="X28" s="166"/>
      <c r="Y28" s="166"/>
      <c r="Z28" s="206"/>
      <c r="AA28" s="177"/>
    </row>
    <row r="29" spans="2:27" ht="20.25" customHeight="1">
      <c r="C29" s="801" t="s">
        <v>357</v>
      </c>
      <c r="D29" s="802"/>
      <c r="E29" s="802"/>
      <c r="F29" s="802"/>
      <c r="G29" s="802"/>
      <c r="H29" s="802"/>
      <c r="I29" s="802"/>
      <c r="J29" s="802"/>
      <c r="K29" s="802"/>
      <c r="L29" s="803"/>
      <c r="O29" s="181"/>
      <c r="P29" s="180"/>
      <c r="Q29" s="167"/>
      <c r="R29" s="167"/>
      <c r="S29" s="167"/>
      <c r="T29" s="167"/>
      <c r="U29" s="167"/>
      <c r="V29" s="167"/>
      <c r="W29" s="167"/>
      <c r="X29" s="167"/>
      <c r="Y29" s="168"/>
      <c r="Z29" s="204"/>
      <c r="AA29" s="168"/>
    </row>
    <row r="30" spans="2:27" ht="20.25" customHeight="1">
      <c r="C30" s="197" t="s">
        <v>358</v>
      </c>
      <c r="D30" s="780" t="s">
        <v>359</v>
      </c>
      <c r="E30" s="780"/>
      <c r="F30" s="780"/>
      <c r="G30" s="780"/>
      <c r="H30" s="780"/>
      <c r="I30" s="780"/>
      <c r="J30" s="780"/>
      <c r="K30" s="780"/>
      <c r="L30" s="781"/>
      <c r="O30" s="182"/>
      <c r="P30" s="178"/>
      <c r="Y30" s="169"/>
      <c r="Z30" s="205"/>
      <c r="AA30" s="169"/>
    </row>
    <row r="31" spans="2:27" ht="20.25" customHeight="1">
      <c r="C31" s="197" t="s">
        <v>360</v>
      </c>
      <c r="D31" s="780" t="s">
        <v>361</v>
      </c>
      <c r="E31" s="780"/>
      <c r="F31" s="780"/>
      <c r="G31" s="780"/>
      <c r="H31" s="780"/>
      <c r="I31" s="780"/>
      <c r="J31" s="780"/>
      <c r="K31" s="780"/>
      <c r="L31" s="781"/>
      <c r="O31" s="182"/>
      <c r="P31" s="178"/>
      <c r="Q31" s="4" t="s">
        <v>362</v>
      </c>
      <c r="Y31" s="169"/>
      <c r="Z31" s="205"/>
      <c r="AA31" s="169"/>
    </row>
    <row r="32" spans="2:27" ht="20.25" customHeight="1">
      <c r="C32" s="197" t="s">
        <v>363</v>
      </c>
      <c r="D32" s="780" t="s">
        <v>364</v>
      </c>
      <c r="E32" s="780"/>
      <c r="F32" s="780"/>
      <c r="G32" s="780"/>
      <c r="H32" s="780"/>
      <c r="I32" s="780"/>
      <c r="J32" s="780"/>
      <c r="K32" s="780"/>
      <c r="L32" s="781"/>
      <c r="O32" s="808">
        <v>4</v>
      </c>
      <c r="P32" s="185"/>
      <c r="Q32" s="186"/>
      <c r="R32" s="186"/>
      <c r="S32" s="186"/>
      <c r="T32" s="186"/>
      <c r="U32" s="186"/>
      <c r="V32" s="186"/>
      <c r="W32" s="186"/>
      <c r="X32" s="186"/>
      <c r="Y32" s="187"/>
      <c r="Z32" s="205"/>
      <c r="AA32" s="169"/>
    </row>
    <row r="33" spans="2:27" ht="20.25" customHeight="1">
      <c r="C33" s="197" t="s">
        <v>365</v>
      </c>
      <c r="D33" s="780" t="s">
        <v>366</v>
      </c>
      <c r="E33" s="780"/>
      <c r="F33" s="780"/>
      <c r="G33" s="780"/>
      <c r="H33" s="780"/>
      <c r="I33" s="780"/>
      <c r="J33" s="780"/>
      <c r="K33" s="780"/>
      <c r="L33" s="781"/>
      <c r="O33" s="808"/>
      <c r="U33" s="4" t="s">
        <v>367</v>
      </c>
      <c r="Z33" s="205"/>
      <c r="AA33" s="169"/>
    </row>
    <row r="34" spans="2:27" ht="20.25" customHeight="1">
      <c r="C34" s="197"/>
      <c r="D34" s="780"/>
      <c r="E34" s="780"/>
      <c r="F34" s="780"/>
      <c r="G34" s="780"/>
      <c r="H34" s="780"/>
      <c r="I34" s="780"/>
      <c r="J34" s="780"/>
      <c r="K34" s="780"/>
      <c r="L34" s="781"/>
      <c r="O34" s="182"/>
      <c r="Q34" s="782" t="s">
        <v>368</v>
      </c>
      <c r="R34" s="782"/>
      <c r="S34" s="782"/>
      <c r="T34" s="782"/>
      <c r="Z34" s="205"/>
      <c r="AA34" s="169"/>
    </row>
    <row r="35" spans="2:27" ht="20.25" customHeight="1">
      <c r="C35" s="813" t="s">
        <v>369</v>
      </c>
      <c r="D35" s="521"/>
      <c r="E35" s="521"/>
      <c r="F35" s="521"/>
      <c r="G35" s="521"/>
      <c r="H35" s="521"/>
      <c r="I35" s="521"/>
      <c r="J35" s="521"/>
      <c r="K35" s="521"/>
      <c r="L35" s="522"/>
      <c r="O35" s="183"/>
      <c r="Q35" s="782"/>
      <c r="R35" s="782"/>
      <c r="S35" s="782"/>
      <c r="T35" s="782"/>
      <c r="W35" s="4" t="s">
        <v>370</v>
      </c>
      <c r="X35" s="4" t="s">
        <v>327</v>
      </c>
      <c r="Z35" s="205"/>
      <c r="AA35" s="169"/>
    </row>
    <row r="36" spans="2:27" ht="20.25" customHeight="1">
      <c r="C36" s="197" t="s">
        <v>371</v>
      </c>
      <c r="D36" s="780" t="s">
        <v>372</v>
      </c>
      <c r="E36" s="780"/>
      <c r="F36" s="780"/>
      <c r="G36" s="780"/>
      <c r="H36" s="780"/>
      <c r="I36" s="780"/>
      <c r="J36" s="780"/>
      <c r="K36" s="780"/>
      <c r="L36" s="781"/>
      <c r="O36" s="184"/>
      <c r="P36" s="166"/>
      <c r="Q36" s="166"/>
      <c r="R36" s="166"/>
      <c r="S36" s="166"/>
      <c r="T36" s="166"/>
      <c r="U36" s="166"/>
      <c r="V36" s="166"/>
      <c r="W36" s="166"/>
      <c r="X36" s="166"/>
      <c r="Y36" s="166"/>
      <c r="Z36" s="206"/>
      <c r="AA36" s="177"/>
    </row>
    <row r="37" spans="2:27" ht="20.25" customHeight="1">
      <c r="B37" s="4"/>
      <c r="C37" s="197" t="s">
        <v>373</v>
      </c>
      <c r="D37" s="780" t="s">
        <v>374</v>
      </c>
      <c r="E37" s="780"/>
      <c r="F37" s="780"/>
      <c r="G37" s="780"/>
      <c r="H37" s="780"/>
      <c r="I37" s="780"/>
      <c r="J37" s="780"/>
      <c r="K37" s="780"/>
      <c r="L37" s="781"/>
      <c r="O37" s="181"/>
      <c r="P37" s="180"/>
      <c r="Q37" s="167"/>
      <c r="R37" s="167"/>
      <c r="S37" s="167"/>
      <c r="T37" s="167"/>
      <c r="U37" s="167"/>
      <c r="V37" s="167"/>
      <c r="W37" s="167"/>
      <c r="X37" s="167"/>
      <c r="Y37" s="168"/>
      <c r="Z37" s="180"/>
      <c r="AA37" s="168"/>
    </row>
    <row r="38" spans="2:27" ht="20.25" customHeight="1">
      <c r="B38" s="4"/>
      <c r="C38" s="174"/>
      <c r="D38" s="780"/>
      <c r="E38" s="780"/>
      <c r="F38" s="780"/>
      <c r="G38" s="780"/>
      <c r="H38" s="780"/>
      <c r="I38" s="780"/>
      <c r="J38" s="780"/>
      <c r="K38" s="780"/>
      <c r="L38" s="781"/>
      <c r="O38" s="182"/>
      <c r="P38" s="178"/>
      <c r="Y38" s="169"/>
      <c r="Z38" s="178"/>
      <c r="AA38" s="169"/>
    </row>
    <row r="39" spans="2:27" ht="20.25" customHeight="1">
      <c r="B39" s="4"/>
      <c r="C39" s="813" t="s">
        <v>375</v>
      </c>
      <c r="D39" s="521"/>
      <c r="E39" s="521"/>
      <c r="F39" s="521"/>
      <c r="G39" s="521"/>
      <c r="H39" s="521"/>
      <c r="I39" s="521"/>
      <c r="J39" s="521"/>
      <c r="K39" s="521"/>
      <c r="L39" s="522"/>
      <c r="O39" s="182"/>
      <c r="P39" s="178"/>
      <c r="Y39" s="169"/>
      <c r="Z39" s="178"/>
      <c r="AA39" s="169"/>
    </row>
    <row r="40" spans="2:27" ht="20.25" customHeight="1">
      <c r="B40" s="4"/>
      <c r="C40" s="174"/>
      <c r="D40" s="780" t="s">
        <v>376</v>
      </c>
      <c r="E40" s="780"/>
      <c r="F40" s="780"/>
      <c r="G40" s="780"/>
      <c r="H40" s="780"/>
      <c r="I40" s="780"/>
      <c r="J40" s="780"/>
      <c r="K40" s="780"/>
      <c r="L40" s="781"/>
      <c r="O40" s="808">
        <v>5</v>
      </c>
      <c r="P40" s="185"/>
      <c r="Q40" s="186"/>
      <c r="R40" s="186"/>
      <c r="S40" s="186"/>
      <c r="T40" s="186"/>
      <c r="U40" s="186"/>
      <c r="V40" s="186"/>
      <c r="W40" s="186"/>
      <c r="X40" s="186"/>
      <c r="Y40" s="187"/>
      <c r="Z40" s="178"/>
      <c r="AA40" s="169"/>
    </row>
    <row r="41" spans="2:27" ht="20.25" customHeight="1">
      <c r="B41" s="4"/>
      <c r="C41" s="174"/>
      <c r="D41" s="780" t="s">
        <v>377</v>
      </c>
      <c r="E41" s="780"/>
      <c r="F41" s="780"/>
      <c r="G41" s="780"/>
      <c r="H41" s="780"/>
      <c r="I41" s="780"/>
      <c r="J41" s="780"/>
      <c r="K41" s="780"/>
      <c r="L41" s="781"/>
      <c r="O41" s="808"/>
      <c r="Z41" s="178"/>
      <c r="AA41" s="169"/>
    </row>
    <row r="42" spans="2:27" ht="20.25" customHeight="1">
      <c r="B42" s="4"/>
      <c r="C42" s="174"/>
      <c r="D42" s="780"/>
      <c r="E42" s="780"/>
      <c r="F42" s="780"/>
      <c r="G42" s="780"/>
      <c r="H42" s="780"/>
      <c r="I42" s="780"/>
      <c r="J42" s="780"/>
      <c r="K42" s="780"/>
      <c r="L42" s="781"/>
      <c r="O42" s="182"/>
      <c r="Z42" s="178"/>
      <c r="AA42" s="169"/>
    </row>
    <row r="43" spans="2:27" ht="20.25" customHeight="1">
      <c r="B43" s="4"/>
      <c r="C43" s="174"/>
      <c r="D43" s="780"/>
      <c r="E43" s="780"/>
      <c r="F43" s="780"/>
      <c r="G43" s="780"/>
      <c r="H43" s="780"/>
      <c r="I43" s="780"/>
      <c r="J43" s="780"/>
      <c r="K43" s="780"/>
      <c r="L43" s="781"/>
      <c r="O43" s="183"/>
      <c r="Z43" s="178"/>
      <c r="AA43" s="169"/>
    </row>
    <row r="44" spans="2:27" ht="20.25" customHeight="1" thickBot="1">
      <c r="B44" s="4"/>
      <c r="C44" s="175"/>
      <c r="D44" s="188"/>
      <c r="E44" s="189"/>
      <c r="F44" s="189"/>
      <c r="G44" s="189"/>
      <c r="H44" s="189"/>
      <c r="I44" s="189"/>
      <c r="J44" s="189"/>
      <c r="K44" s="189"/>
      <c r="L44" s="190"/>
      <c r="O44" s="184"/>
      <c r="P44" s="166"/>
      <c r="Q44" s="166"/>
      <c r="R44" s="166"/>
      <c r="S44" s="166"/>
      <c r="T44" s="166"/>
      <c r="U44" s="166"/>
      <c r="V44" s="166"/>
      <c r="W44" s="166"/>
      <c r="X44" s="166"/>
      <c r="Y44" s="166"/>
      <c r="Z44" s="179"/>
      <c r="AA44" s="177"/>
    </row>
    <row r="45" spans="2:27" ht="20.25" customHeight="1">
      <c r="B45" s="4"/>
    </row>
    <row r="47" spans="2:27" ht="20.25" customHeight="1">
      <c r="C47" s="170"/>
    </row>
    <row r="48" spans="2:27" ht="20.25" customHeight="1">
      <c r="C48" s="170"/>
      <c r="D48" s="41" t="s">
        <v>149</v>
      </c>
      <c r="E48" s="551">
        <v>1</v>
      </c>
      <c r="F48" s="552"/>
      <c r="G48" s="207"/>
      <c r="H48" s="555" t="s">
        <v>219</v>
      </c>
      <c r="I48" s="555"/>
      <c r="J48" s="551">
        <v>7</v>
      </c>
      <c r="K48" s="552"/>
      <c r="L48" s="207"/>
    </row>
    <row r="49" spans="3:12" ht="20.25" customHeight="1">
      <c r="C49" s="170"/>
      <c r="D49" s="41" t="s">
        <v>192</v>
      </c>
      <c r="E49" s="553"/>
      <c r="F49" s="554"/>
      <c r="G49" s="9" t="s">
        <v>147</v>
      </c>
      <c r="H49" s="6"/>
      <c r="I49" s="6"/>
      <c r="J49" s="553"/>
      <c r="K49" s="554"/>
      <c r="L49" s="9" t="s">
        <v>147</v>
      </c>
    </row>
  </sheetData>
  <mergeCells count="54">
    <mergeCell ref="E48:F49"/>
    <mergeCell ref="H48:I48"/>
    <mergeCell ref="J48:K49"/>
    <mergeCell ref="C39:L39"/>
    <mergeCell ref="D40:L40"/>
    <mergeCell ref="O40:O41"/>
    <mergeCell ref="D41:L41"/>
    <mergeCell ref="D42:L42"/>
    <mergeCell ref="D43:L43"/>
    <mergeCell ref="D34:L34"/>
    <mergeCell ref="Q34:T35"/>
    <mergeCell ref="C35:L35"/>
    <mergeCell ref="D36:L36"/>
    <mergeCell ref="D37:L37"/>
    <mergeCell ref="D38:L38"/>
    <mergeCell ref="C29:L29"/>
    <mergeCell ref="D30:L30"/>
    <mergeCell ref="D31:L31"/>
    <mergeCell ref="D32:L32"/>
    <mergeCell ref="O32:O33"/>
    <mergeCell ref="D33:L33"/>
    <mergeCell ref="O24:O25"/>
    <mergeCell ref="B14:C14"/>
    <mergeCell ref="D14:F14"/>
    <mergeCell ref="B16:C16"/>
    <mergeCell ref="D16:F16"/>
    <mergeCell ref="O16:O17"/>
    <mergeCell ref="D19:L19"/>
    <mergeCell ref="D20:L20"/>
    <mergeCell ref="D21:L21"/>
    <mergeCell ref="D22:L22"/>
    <mergeCell ref="D23:L23"/>
    <mergeCell ref="D24:L24"/>
    <mergeCell ref="B13:C13"/>
    <mergeCell ref="D13:F13"/>
    <mergeCell ref="H13:J13"/>
    <mergeCell ref="C6:F6"/>
    <mergeCell ref="C7:F7"/>
    <mergeCell ref="I7:L7"/>
    <mergeCell ref="C8:F8"/>
    <mergeCell ref="I8:L8"/>
    <mergeCell ref="B11:C11"/>
    <mergeCell ref="D11:F11"/>
    <mergeCell ref="B12:C12"/>
    <mergeCell ref="D12:F12"/>
    <mergeCell ref="G12:J12"/>
    <mergeCell ref="O8:O9"/>
    <mergeCell ref="J1:L1"/>
    <mergeCell ref="O2:P2"/>
    <mergeCell ref="Q2:AA2"/>
    <mergeCell ref="B3:L4"/>
    <mergeCell ref="P4:Y4"/>
    <mergeCell ref="Z4:AA4"/>
    <mergeCell ref="B1:D2"/>
  </mergeCells>
  <phoneticPr fontId="1"/>
  <pageMargins left="0.55000000000000004" right="0.25" top="0.51" bottom="0.4" header="0.3" footer="0.3"/>
  <pageSetup paperSize="8" scale="9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D8965-6562-4387-8BA3-0A9E1FF0A875}">
  <sheetPr>
    <tabColor rgb="FFFF0000"/>
  </sheetPr>
  <dimension ref="B1:AZ111"/>
  <sheetViews>
    <sheetView zoomScale="80" zoomScaleNormal="80" zoomScaleSheetLayoutView="80" workbookViewId="0">
      <selection activeCell="V8" sqref="V8:X8"/>
    </sheetView>
  </sheetViews>
  <sheetFormatPr defaultColWidth="10" defaultRowHeight="24" customHeight="1"/>
  <cols>
    <col min="1" max="1" width="2.375" style="282" customWidth="1"/>
    <col min="2" max="2" width="4.625" style="282" customWidth="1"/>
    <col min="3" max="3" width="10.875" style="283" customWidth="1"/>
    <col min="4" max="11" width="10.875" style="282" customWidth="1"/>
    <col min="12" max="14" width="5.25" style="282" customWidth="1"/>
    <col min="15" max="15" width="4.75" style="282" customWidth="1"/>
    <col min="16" max="16" width="10.875" style="283" customWidth="1"/>
    <col min="17" max="24" width="10.875" style="282" customWidth="1"/>
    <col min="25" max="25" width="5.375" style="282" customWidth="1"/>
    <col min="26" max="30" width="10.625" style="282" customWidth="1"/>
    <col min="31" max="31" width="2.625" style="282" customWidth="1"/>
    <col min="32" max="16384" width="10" style="282"/>
  </cols>
  <sheetData>
    <row r="1" spans="2:42" ht="24" customHeight="1" thickBot="1"/>
    <row r="2" spans="2:42" ht="24" customHeight="1" thickBot="1">
      <c r="B2" s="284"/>
      <c r="C2" s="282"/>
      <c r="N2" s="285"/>
      <c r="O2" s="286"/>
      <c r="P2" s="287"/>
      <c r="Q2" s="287"/>
      <c r="R2" s="287"/>
      <c r="S2" s="287"/>
      <c r="T2" s="287"/>
      <c r="U2" s="287"/>
      <c r="V2" s="287"/>
      <c r="W2" s="287"/>
      <c r="X2" s="287"/>
      <c r="Y2" s="288"/>
    </row>
    <row r="3" spans="2:42" s="76" customFormat="1" ht="24" customHeight="1" thickBot="1">
      <c r="B3" s="836" t="s">
        <v>281</v>
      </c>
      <c r="C3" s="837"/>
      <c r="I3" s="298" t="s">
        <v>173</v>
      </c>
      <c r="J3" s="838"/>
      <c r="K3" s="839"/>
      <c r="N3" s="289"/>
      <c r="O3" s="836" t="s">
        <v>281</v>
      </c>
      <c r="P3" s="837"/>
      <c r="V3" s="298" t="s">
        <v>173</v>
      </c>
      <c r="W3" s="838">
        <v>46156</v>
      </c>
      <c r="X3" s="839"/>
      <c r="Y3" s="290"/>
    </row>
    <row r="4" spans="2:42" s="76" customFormat="1" ht="24" customHeight="1">
      <c r="B4" s="291"/>
      <c r="C4" s="291"/>
      <c r="L4" s="299"/>
      <c r="M4" s="299"/>
      <c r="N4" s="385"/>
      <c r="O4" s="291"/>
      <c r="P4" s="291"/>
      <c r="Y4" s="386"/>
      <c r="AC4" s="292"/>
      <c r="AD4" s="292"/>
    </row>
    <row r="5" spans="2:42" s="76" customFormat="1" ht="24" customHeight="1">
      <c r="C5" s="293" t="s">
        <v>282</v>
      </c>
      <c r="D5" s="291"/>
      <c r="L5" s="299"/>
      <c r="M5" s="299"/>
      <c r="N5" s="385"/>
      <c r="P5" s="293" t="s">
        <v>282</v>
      </c>
      <c r="Q5" s="291"/>
      <c r="Y5" s="386"/>
    </row>
    <row r="6" spans="2:42" s="76" customFormat="1" ht="24" customHeight="1">
      <c r="C6" s="149" t="s">
        <v>190</v>
      </c>
      <c r="D6" s="294"/>
      <c r="L6" s="299"/>
      <c r="M6" s="299"/>
      <c r="N6" s="385"/>
      <c r="P6" s="149" t="s">
        <v>190</v>
      </c>
      <c r="Q6" s="294"/>
      <c r="Y6" s="386"/>
      <c r="Z6" s="149"/>
      <c r="AA6" s="149"/>
    </row>
    <row r="7" spans="2:42" s="76" customFormat="1" ht="24" customHeight="1">
      <c r="C7" s="149"/>
      <c r="G7" s="840" t="s">
        <v>307</v>
      </c>
      <c r="H7" s="295"/>
      <c r="I7" s="387"/>
      <c r="J7" s="387"/>
      <c r="K7" s="388"/>
      <c r="L7" s="299"/>
      <c r="M7" s="299"/>
      <c r="N7" s="385"/>
      <c r="P7" s="149"/>
      <c r="T7" s="840" t="s">
        <v>307</v>
      </c>
      <c r="U7" s="295"/>
      <c r="V7" s="387"/>
      <c r="W7" s="387"/>
      <c r="X7" s="388"/>
      <c r="Y7" s="386"/>
      <c r="Z7" s="299"/>
      <c r="AA7" s="299"/>
    </row>
    <row r="8" spans="2:42" s="76" customFormat="1" ht="24" customHeight="1">
      <c r="C8" s="149"/>
      <c r="D8" s="295" t="s">
        <v>283</v>
      </c>
      <c r="E8" s="842"/>
      <c r="F8" s="842"/>
      <c r="G8" s="841"/>
      <c r="H8" s="302" t="s">
        <v>286</v>
      </c>
      <c r="I8" s="843"/>
      <c r="J8" s="843"/>
      <c r="K8" s="843"/>
      <c r="L8" s="299"/>
      <c r="M8" s="299"/>
      <c r="N8" s="385"/>
      <c r="P8" s="149"/>
      <c r="Q8" s="295" t="s">
        <v>283</v>
      </c>
      <c r="R8" s="842">
        <v>46157</v>
      </c>
      <c r="S8" s="842"/>
      <c r="T8" s="841"/>
      <c r="U8" s="302" t="s">
        <v>286</v>
      </c>
      <c r="V8" s="843" t="s">
        <v>287</v>
      </c>
      <c r="W8" s="843"/>
      <c r="X8" s="843"/>
      <c r="Y8" s="386"/>
      <c r="AI8" s="78"/>
    </row>
    <row r="9" spans="2:42" s="76" customFormat="1" ht="24" customHeight="1">
      <c r="D9" s="298"/>
      <c r="H9" s="302" t="s">
        <v>288</v>
      </c>
      <c r="I9" s="829"/>
      <c r="J9" s="829"/>
      <c r="K9" s="829"/>
      <c r="L9" s="299"/>
      <c r="M9" s="299"/>
      <c r="N9" s="385"/>
      <c r="Q9" s="298"/>
      <c r="U9" s="302" t="s">
        <v>288</v>
      </c>
      <c r="V9" s="829" t="s">
        <v>40</v>
      </c>
      <c r="W9" s="829"/>
      <c r="X9" s="829"/>
      <c r="Y9" s="386"/>
      <c r="AI9" s="389"/>
    </row>
    <row r="10" spans="2:42" s="76" customFormat="1" ht="24" customHeight="1">
      <c r="C10" s="300" t="s">
        <v>285</v>
      </c>
      <c r="D10" s="834"/>
      <c r="E10" s="835"/>
      <c r="F10" s="390"/>
      <c r="H10" s="307" t="s">
        <v>290</v>
      </c>
      <c r="I10" s="829"/>
      <c r="J10" s="829"/>
      <c r="K10" s="829"/>
      <c r="N10" s="289"/>
      <c r="P10" s="300" t="s">
        <v>285</v>
      </c>
      <c r="Q10" s="834">
        <v>46152</v>
      </c>
      <c r="R10" s="835"/>
      <c r="S10" s="390"/>
      <c r="U10" s="307" t="s">
        <v>290</v>
      </c>
      <c r="V10" s="829" t="s">
        <v>55</v>
      </c>
      <c r="W10" s="829"/>
      <c r="X10" s="829"/>
      <c r="Y10" s="290"/>
    </row>
    <row r="11" spans="2:42" s="76" customFormat="1" ht="24" customHeight="1">
      <c r="C11" s="303"/>
      <c r="D11" s="304"/>
      <c r="E11" s="304"/>
      <c r="F11" s="305"/>
      <c r="H11" s="307" t="s">
        <v>292</v>
      </c>
      <c r="I11" s="829"/>
      <c r="J11" s="829"/>
      <c r="K11" s="829"/>
      <c r="N11" s="289"/>
      <c r="P11" s="303"/>
      <c r="Q11" s="304"/>
      <c r="R11" s="304"/>
      <c r="S11" s="305"/>
      <c r="U11" s="307" t="s">
        <v>292</v>
      </c>
      <c r="V11" s="829" t="s">
        <v>293</v>
      </c>
      <c r="W11" s="829"/>
      <c r="X11" s="829"/>
      <c r="Y11" s="290"/>
    </row>
    <row r="12" spans="2:42" s="76" customFormat="1" ht="24" customHeight="1">
      <c r="C12" s="306" t="s">
        <v>289</v>
      </c>
      <c r="D12" s="830"/>
      <c r="E12" s="831"/>
      <c r="F12" s="391"/>
      <c r="N12" s="289"/>
      <c r="P12" s="306" t="s">
        <v>289</v>
      </c>
      <c r="Q12" s="830" t="s">
        <v>291</v>
      </c>
      <c r="R12" s="831"/>
      <c r="S12" s="391"/>
      <c r="Y12" s="290"/>
    </row>
    <row r="13" spans="2:42" s="76" customFormat="1" ht="24" customHeight="1">
      <c r="C13" s="306" t="s">
        <v>35</v>
      </c>
      <c r="D13" s="832"/>
      <c r="E13" s="833"/>
      <c r="F13" s="832"/>
      <c r="G13" s="833"/>
      <c r="N13" s="289"/>
      <c r="P13" s="306" t="s">
        <v>35</v>
      </c>
      <c r="Q13" s="832" t="s">
        <v>294</v>
      </c>
      <c r="R13" s="833"/>
      <c r="S13" s="832" t="s">
        <v>295</v>
      </c>
      <c r="T13" s="833"/>
      <c r="Y13" s="290"/>
      <c r="AD13" s="310"/>
      <c r="AE13" s="310"/>
      <c r="AG13" s="310"/>
    </row>
    <row r="14" spans="2:42" s="76" customFormat="1" ht="24" customHeight="1">
      <c r="C14" s="306" t="s">
        <v>296</v>
      </c>
      <c r="D14" s="826"/>
      <c r="E14" s="827"/>
      <c r="F14" s="308" t="s">
        <v>29</v>
      </c>
      <c r="G14" s="826"/>
      <c r="H14" s="827"/>
      <c r="N14" s="289"/>
      <c r="P14" s="306" t="s">
        <v>296</v>
      </c>
      <c r="Q14" s="826">
        <v>46113</v>
      </c>
      <c r="R14" s="827"/>
      <c r="S14" s="308" t="s">
        <v>29</v>
      </c>
      <c r="T14" s="826">
        <v>46446</v>
      </c>
      <c r="U14" s="827"/>
      <c r="Y14" s="290"/>
      <c r="Z14" s="310"/>
      <c r="AA14" s="310"/>
      <c r="AB14" s="310"/>
      <c r="AC14" s="310"/>
    </row>
    <row r="15" spans="2:42" s="76" customFormat="1" ht="24" customHeight="1">
      <c r="C15" s="300"/>
      <c r="J15" s="309"/>
      <c r="N15" s="289"/>
      <c r="P15" s="300"/>
      <c r="W15" s="309"/>
      <c r="Y15" s="290"/>
      <c r="AH15" s="282"/>
      <c r="AP15" s="282"/>
    </row>
    <row r="16" spans="2:42" s="76" customFormat="1" ht="24" customHeight="1">
      <c r="I16" s="309"/>
      <c r="N16" s="289"/>
      <c r="V16" s="309"/>
      <c r="Y16" s="290"/>
      <c r="AG16" s="282"/>
      <c r="AO16" s="282"/>
    </row>
    <row r="17" spans="3:52" s="76" customFormat="1" ht="24" customHeight="1">
      <c r="N17" s="289"/>
      <c r="Y17" s="290"/>
      <c r="AH17" s="282"/>
      <c r="AP17" s="282"/>
    </row>
    <row r="18" spans="3:52" s="76" customFormat="1" ht="24" customHeight="1">
      <c r="C18" s="392" t="s">
        <v>297</v>
      </c>
      <c r="N18" s="289"/>
      <c r="P18" s="392" t="s">
        <v>297</v>
      </c>
      <c r="Y18" s="290"/>
      <c r="AH18" s="282"/>
      <c r="AP18" s="282"/>
    </row>
    <row r="19" spans="3:52" s="76" customFormat="1" ht="24" customHeight="1">
      <c r="E19" s="315"/>
      <c r="F19" s="76" t="s">
        <v>308</v>
      </c>
      <c r="N19" s="289"/>
      <c r="R19" s="315"/>
      <c r="S19" s="76" t="s">
        <v>308</v>
      </c>
      <c r="Y19" s="290"/>
      <c r="AI19" s="282"/>
      <c r="AQ19" s="282"/>
      <c r="AR19" s="282"/>
    </row>
    <row r="20" spans="3:52" ht="24" customHeight="1" thickBot="1">
      <c r="C20" s="282"/>
      <c r="D20" s="828" t="s">
        <v>309</v>
      </c>
      <c r="E20" s="828"/>
      <c r="F20" s="315"/>
      <c r="G20" s="828" t="s">
        <v>310</v>
      </c>
      <c r="H20" s="828"/>
      <c r="I20" s="315"/>
      <c r="J20" s="316" t="s">
        <v>300</v>
      </c>
      <c r="K20" s="393"/>
      <c r="L20" s="77"/>
      <c r="M20" s="77"/>
      <c r="N20" s="394"/>
      <c r="O20" s="395"/>
      <c r="P20" s="282"/>
      <c r="Q20" s="828" t="s">
        <v>309</v>
      </c>
      <c r="R20" s="828"/>
      <c r="S20" s="315">
        <v>7400</v>
      </c>
      <c r="T20" s="828" t="s">
        <v>310</v>
      </c>
      <c r="U20" s="828"/>
      <c r="V20" s="315">
        <v>2</v>
      </c>
      <c r="W20" s="316" t="s">
        <v>300</v>
      </c>
      <c r="X20" s="393"/>
      <c r="Y20" s="396"/>
      <c r="Z20" s="395"/>
      <c r="AA20" s="395"/>
      <c r="AB20" s="395"/>
      <c r="AC20" s="395"/>
      <c r="AD20" s="397"/>
      <c r="AE20" s="397"/>
    </row>
    <row r="21" spans="3:52" ht="24" customHeight="1">
      <c r="C21" s="282"/>
      <c r="D21" s="814" t="s">
        <v>301</v>
      </c>
      <c r="E21" s="815"/>
      <c r="F21" s="398" t="s">
        <v>305</v>
      </c>
      <c r="G21" s="399" t="s">
        <v>129</v>
      </c>
      <c r="H21" s="399" t="s">
        <v>30</v>
      </c>
      <c r="I21" s="399" t="s">
        <v>226</v>
      </c>
      <c r="J21" s="400" t="s">
        <v>100</v>
      </c>
      <c r="N21" s="321"/>
      <c r="P21" s="282"/>
      <c r="Q21" s="814" t="s">
        <v>301</v>
      </c>
      <c r="R21" s="815"/>
      <c r="S21" s="398" t="s">
        <v>305</v>
      </c>
      <c r="T21" s="399" t="s">
        <v>129</v>
      </c>
      <c r="U21" s="399" t="s">
        <v>30</v>
      </c>
      <c r="V21" s="401" t="s">
        <v>226</v>
      </c>
      <c r="W21" s="402" t="s">
        <v>100</v>
      </c>
      <c r="Y21" s="323"/>
      <c r="AA21" s="403"/>
      <c r="AB21" s="403"/>
      <c r="AC21" s="403"/>
      <c r="AD21" s="397"/>
      <c r="AE21" s="397"/>
      <c r="AQ21" s="327"/>
    </row>
    <row r="22" spans="3:52" ht="24" customHeight="1">
      <c r="C22" s="282"/>
      <c r="D22" s="816"/>
      <c r="E22" s="817"/>
      <c r="F22" s="404"/>
      <c r="G22" s="333">
        <f t="shared" ref="G22:G33" si="0">$F$20*F22</f>
        <v>0</v>
      </c>
      <c r="H22" s="333">
        <f t="shared" ref="H22:H33" si="1">F22*1000*$I$20</f>
        <v>0</v>
      </c>
      <c r="I22" s="333">
        <f t="shared" ref="I22:I33" si="2">H22</f>
        <v>0</v>
      </c>
      <c r="J22" s="334">
        <f t="shared" ref="J22:J35" si="3">SUM(G22:I22)</f>
        <v>0</v>
      </c>
      <c r="N22" s="321"/>
      <c r="P22" s="282"/>
      <c r="Q22" s="816"/>
      <c r="R22" s="817"/>
      <c r="S22" s="404">
        <v>440</v>
      </c>
      <c r="T22" s="333">
        <f>$S$20*S22</f>
        <v>3256000</v>
      </c>
      <c r="U22" s="333">
        <f>S22*1000*$V$20</f>
        <v>880000</v>
      </c>
      <c r="V22" s="405">
        <f t="shared" ref="V22:V33" si="4">U22</f>
        <v>880000</v>
      </c>
      <c r="W22" s="331">
        <f t="shared" ref="W22:W35" si="5">SUM(T22:V22)</f>
        <v>5016000</v>
      </c>
      <c r="Y22" s="323"/>
      <c r="AA22" s="298"/>
      <c r="AB22" s="298"/>
      <c r="AC22" s="298"/>
      <c r="AD22" s="406"/>
      <c r="AE22" s="407"/>
      <c r="AQ22" s="327"/>
      <c r="AR22" s="327"/>
    </row>
    <row r="23" spans="3:52" ht="24" customHeight="1" thickBot="1">
      <c r="C23" s="282"/>
      <c r="D23" s="408" t="s">
        <v>94</v>
      </c>
      <c r="E23" s="409"/>
      <c r="F23" s="404"/>
      <c r="G23" s="333">
        <f t="shared" si="0"/>
        <v>0</v>
      </c>
      <c r="H23" s="333">
        <f t="shared" si="1"/>
        <v>0</v>
      </c>
      <c r="I23" s="333">
        <f t="shared" si="2"/>
        <v>0</v>
      </c>
      <c r="J23" s="334">
        <f t="shared" si="3"/>
        <v>0</v>
      </c>
      <c r="K23" s="410"/>
      <c r="L23" s="410"/>
      <c r="M23" s="410"/>
      <c r="N23" s="411"/>
      <c r="O23" s="412"/>
      <c r="P23" s="282"/>
      <c r="Q23" s="408" t="s">
        <v>94</v>
      </c>
      <c r="R23" s="409" t="s">
        <v>303</v>
      </c>
      <c r="S23" s="404">
        <v>20</v>
      </c>
      <c r="T23" s="333">
        <f t="shared" ref="T23:T34" si="6">$S$20*S23</f>
        <v>148000</v>
      </c>
      <c r="U23" s="333">
        <f t="shared" ref="U23:U34" si="7">S23*1000*$V$20</f>
        <v>40000</v>
      </c>
      <c r="V23" s="405">
        <f t="shared" si="4"/>
        <v>40000</v>
      </c>
      <c r="W23" s="331">
        <f t="shared" si="5"/>
        <v>228000</v>
      </c>
      <c r="X23" s="410"/>
      <c r="Y23" s="413"/>
      <c r="Z23" s="412"/>
      <c r="AA23" s="412"/>
      <c r="AB23" s="412"/>
      <c r="AC23" s="412"/>
      <c r="AD23" s="412"/>
      <c r="AE23" s="412"/>
      <c r="AQ23" s="327"/>
      <c r="AR23" s="327"/>
      <c r="AS23" s="327"/>
      <c r="AT23" s="327"/>
      <c r="AU23" s="327"/>
      <c r="AV23" s="327"/>
      <c r="AW23" s="327"/>
      <c r="AX23" s="327"/>
      <c r="AY23" s="327"/>
      <c r="AZ23" s="327"/>
    </row>
    <row r="24" spans="3:52" ht="24" customHeight="1" thickBot="1">
      <c r="C24" s="282"/>
      <c r="D24" s="408" t="s">
        <v>95</v>
      </c>
      <c r="E24" s="414"/>
      <c r="F24" s="404"/>
      <c r="G24" s="333">
        <f t="shared" si="0"/>
        <v>0</v>
      </c>
      <c r="H24" s="333">
        <f t="shared" si="1"/>
        <v>0</v>
      </c>
      <c r="I24" s="333">
        <f t="shared" si="2"/>
        <v>0</v>
      </c>
      <c r="J24" s="334">
        <f t="shared" si="3"/>
        <v>0</v>
      </c>
      <c r="N24" s="321"/>
      <c r="P24" s="282"/>
      <c r="Q24" s="415" t="s">
        <v>95</v>
      </c>
      <c r="R24" s="416" t="s">
        <v>304</v>
      </c>
      <c r="S24" s="404">
        <v>50</v>
      </c>
      <c r="T24" s="333">
        <f t="shared" si="6"/>
        <v>370000</v>
      </c>
      <c r="U24" s="333">
        <f t="shared" si="7"/>
        <v>100000</v>
      </c>
      <c r="V24" s="405">
        <f t="shared" si="4"/>
        <v>100000</v>
      </c>
      <c r="W24" s="331">
        <f t="shared" si="5"/>
        <v>570000</v>
      </c>
      <c r="Y24" s="323"/>
      <c r="AA24" s="412"/>
      <c r="AB24" s="412"/>
      <c r="AC24" s="412"/>
      <c r="AD24" s="412"/>
      <c r="AE24" s="412"/>
      <c r="AR24" s="327"/>
      <c r="AS24" s="327"/>
      <c r="AT24" s="327"/>
      <c r="AU24" s="327"/>
      <c r="AV24" s="327"/>
      <c r="AW24" s="327"/>
      <c r="AX24" s="327"/>
      <c r="AY24" s="327"/>
      <c r="AZ24" s="327"/>
    </row>
    <row r="25" spans="3:52" ht="24" customHeight="1">
      <c r="C25" s="282"/>
      <c r="D25" s="408" t="s">
        <v>96</v>
      </c>
      <c r="E25" s="414"/>
      <c r="F25" s="404"/>
      <c r="G25" s="333">
        <f t="shared" si="0"/>
        <v>0</v>
      </c>
      <c r="H25" s="333">
        <f t="shared" si="1"/>
        <v>0</v>
      </c>
      <c r="I25" s="333">
        <f t="shared" si="2"/>
        <v>0</v>
      </c>
      <c r="J25" s="334">
        <f t="shared" si="3"/>
        <v>0</v>
      </c>
      <c r="N25" s="321"/>
      <c r="P25" s="282"/>
      <c r="Q25" s="408" t="s">
        <v>96</v>
      </c>
      <c r="R25" s="414" t="s">
        <v>304</v>
      </c>
      <c r="S25" s="404">
        <v>35</v>
      </c>
      <c r="T25" s="333">
        <f t="shared" si="6"/>
        <v>259000</v>
      </c>
      <c r="U25" s="333">
        <f t="shared" si="7"/>
        <v>70000</v>
      </c>
      <c r="V25" s="405">
        <f t="shared" si="4"/>
        <v>70000</v>
      </c>
      <c r="W25" s="331">
        <f t="shared" si="5"/>
        <v>399000</v>
      </c>
      <c r="Y25" s="323"/>
      <c r="AA25" s="412"/>
      <c r="AB25" s="412"/>
      <c r="AC25" s="412"/>
      <c r="AD25" s="412"/>
      <c r="AE25" s="412"/>
      <c r="AS25" s="327"/>
      <c r="AT25" s="327"/>
      <c r="AU25" s="327"/>
      <c r="AV25" s="327"/>
      <c r="AW25" s="327"/>
      <c r="AX25" s="327"/>
      <c r="AY25" s="327"/>
      <c r="AZ25" s="327"/>
    </row>
    <row r="26" spans="3:52" ht="24" customHeight="1">
      <c r="C26" s="282"/>
      <c r="D26" s="408" t="s">
        <v>97</v>
      </c>
      <c r="E26" s="414"/>
      <c r="F26" s="404"/>
      <c r="G26" s="333">
        <f t="shared" si="0"/>
        <v>0</v>
      </c>
      <c r="H26" s="333">
        <f t="shared" si="1"/>
        <v>0</v>
      </c>
      <c r="I26" s="333">
        <f t="shared" si="2"/>
        <v>0</v>
      </c>
      <c r="J26" s="334">
        <f t="shared" si="3"/>
        <v>0</v>
      </c>
      <c r="K26" s="412"/>
      <c r="L26" s="412"/>
      <c r="M26" s="412"/>
      <c r="N26" s="417"/>
      <c r="O26" s="412"/>
      <c r="P26" s="282"/>
      <c r="Q26" s="408" t="s">
        <v>97</v>
      </c>
      <c r="R26" s="414" t="s">
        <v>304</v>
      </c>
      <c r="S26" s="404">
        <v>20</v>
      </c>
      <c r="T26" s="333">
        <f t="shared" si="6"/>
        <v>148000</v>
      </c>
      <c r="U26" s="333">
        <f t="shared" si="7"/>
        <v>40000</v>
      </c>
      <c r="V26" s="405">
        <f t="shared" si="4"/>
        <v>40000</v>
      </c>
      <c r="W26" s="331">
        <f t="shared" si="5"/>
        <v>228000</v>
      </c>
      <c r="X26" s="412"/>
      <c r="Y26" s="418"/>
      <c r="Z26" s="412"/>
      <c r="AA26" s="412"/>
      <c r="AB26" s="412"/>
      <c r="AC26" s="412"/>
      <c r="AD26" s="412"/>
      <c r="AE26" s="412"/>
    </row>
    <row r="27" spans="3:52" ht="24" customHeight="1">
      <c r="C27" s="282"/>
      <c r="D27" s="408" t="s">
        <v>98</v>
      </c>
      <c r="E27" s="414"/>
      <c r="F27" s="404"/>
      <c r="G27" s="333">
        <f t="shared" si="0"/>
        <v>0</v>
      </c>
      <c r="H27" s="333">
        <f t="shared" si="1"/>
        <v>0</v>
      </c>
      <c r="I27" s="333">
        <f t="shared" si="2"/>
        <v>0</v>
      </c>
      <c r="J27" s="334">
        <f t="shared" si="3"/>
        <v>0</v>
      </c>
      <c r="N27" s="321"/>
      <c r="P27" s="282"/>
      <c r="Q27" s="408" t="s">
        <v>98</v>
      </c>
      <c r="R27" s="414" t="s">
        <v>304</v>
      </c>
      <c r="S27" s="404">
        <v>15</v>
      </c>
      <c r="T27" s="333">
        <f t="shared" si="6"/>
        <v>111000</v>
      </c>
      <c r="U27" s="333">
        <f t="shared" si="7"/>
        <v>30000</v>
      </c>
      <c r="V27" s="405">
        <f t="shared" si="4"/>
        <v>30000</v>
      </c>
      <c r="W27" s="331">
        <f t="shared" si="5"/>
        <v>171000</v>
      </c>
      <c r="Y27" s="323"/>
    </row>
    <row r="28" spans="3:52" ht="24" customHeight="1">
      <c r="C28" s="282"/>
      <c r="D28" s="408" t="s">
        <v>99</v>
      </c>
      <c r="E28" s="414"/>
      <c r="F28" s="404"/>
      <c r="G28" s="333">
        <f t="shared" si="0"/>
        <v>0</v>
      </c>
      <c r="H28" s="333">
        <f t="shared" si="1"/>
        <v>0</v>
      </c>
      <c r="I28" s="333">
        <f t="shared" si="2"/>
        <v>0</v>
      </c>
      <c r="J28" s="334">
        <f t="shared" si="3"/>
        <v>0</v>
      </c>
      <c r="N28" s="321"/>
      <c r="P28" s="282"/>
      <c r="Q28" s="408" t="s">
        <v>99</v>
      </c>
      <c r="R28" s="414" t="s">
        <v>304</v>
      </c>
      <c r="S28" s="404">
        <v>5</v>
      </c>
      <c r="T28" s="333">
        <f t="shared" si="6"/>
        <v>37000</v>
      </c>
      <c r="U28" s="333">
        <f t="shared" si="7"/>
        <v>10000</v>
      </c>
      <c r="V28" s="405">
        <f t="shared" si="4"/>
        <v>10000</v>
      </c>
      <c r="W28" s="331">
        <f t="shared" si="5"/>
        <v>57000</v>
      </c>
      <c r="Y28" s="323"/>
      <c r="AA28" s="345"/>
      <c r="AB28" s="346"/>
    </row>
    <row r="29" spans="3:52" ht="24" customHeight="1">
      <c r="C29" s="282"/>
      <c r="D29" s="419" t="s">
        <v>101</v>
      </c>
      <c r="E29" s="414"/>
      <c r="F29" s="404"/>
      <c r="G29" s="333">
        <f t="shared" si="0"/>
        <v>0</v>
      </c>
      <c r="H29" s="333">
        <f t="shared" si="1"/>
        <v>0</v>
      </c>
      <c r="I29" s="333">
        <f t="shared" si="2"/>
        <v>0</v>
      </c>
      <c r="J29" s="334">
        <f t="shared" si="3"/>
        <v>0</v>
      </c>
      <c r="K29" s="420"/>
      <c r="L29" s="420"/>
      <c r="M29" s="420"/>
      <c r="N29" s="421"/>
      <c r="O29" s="420"/>
      <c r="P29" s="282"/>
      <c r="Q29" s="419" t="s">
        <v>101</v>
      </c>
      <c r="R29" s="414" t="s">
        <v>304</v>
      </c>
      <c r="S29" s="404"/>
      <c r="T29" s="333">
        <f t="shared" si="6"/>
        <v>0</v>
      </c>
      <c r="U29" s="333">
        <f t="shared" si="7"/>
        <v>0</v>
      </c>
      <c r="V29" s="405">
        <f t="shared" si="4"/>
        <v>0</v>
      </c>
      <c r="W29" s="331">
        <f t="shared" si="5"/>
        <v>0</v>
      </c>
      <c r="X29" s="420"/>
      <c r="Y29" s="422"/>
      <c r="Z29" s="420"/>
      <c r="AA29" s="345"/>
      <c r="AB29" s="423"/>
      <c r="AC29" s="420"/>
      <c r="AD29" s="420"/>
      <c r="AE29" s="420"/>
    </row>
    <row r="30" spans="3:52" ht="24" customHeight="1">
      <c r="C30" s="282"/>
      <c r="D30" s="419" t="s">
        <v>102</v>
      </c>
      <c r="E30" s="414"/>
      <c r="F30" s="404"/>
      <c r="G30" s="333">
        <f t="shared" si="0"/>
        <v>0</v>
      </c>
      <c r="H30" s="333">
        <f t="shared" si="1"/>
        <v>0</v>
      </c>
      <c r="I30" s="333">
        <f t="shared" si="2"/>
        <v>0</v>
      </c>
      <c r="J30" s="334">
        <f t="shared" si="3"/>
        <v>0</v>
      </c>
      <c r="K30" s="424"/>
      <c r="L30" s="424"/>
      <c r="M30" s="424"/>
      <c r="N30" s="425"/>
      <c r="O30" s="420"/>
      <c r="P30" s="282"/>
      <c r="Q30" s="419" t="s">
        <v>102</v>
      </c>
      <c r="R30" s="414" t="s">
        <v>304</v>
      </c>
      <c r="S30" s="404"/>
      <c r="T30" s="333">
        <f t="shared" si="6"/>
        <v>0</v>
      </c>
      <c r="U30" s="333">
        <f t="shared" si="7"/>
        <v>0</v>
      </c>
      <c r="V30" s="405">
        <f t="shared" si="4"/>
        <v>0</v>
      </c>
      <c r="W30" s="331">
        <f t="shared" si="5"/>
        <v>0</v>
      </c>
      <c r="X30" s="424"/>
      <c r="Y30" s="426"/>
      <c r="Z30" s="420"/>
      <c r="AA30" s="345"/>
      <c r="AB30" s="427"/>
      <c r="AC30" s="420"/>
      <c r="AD30" s="420"/>
      <c r="AE30" s="420"/>
    </row>
    <row r="31" spans="3:52" ht="24" customHeight="1">
      <c r="C31" s="282"/>
      <c r="D31" s="419" t="s">
        <v>103</v>
      </c>
      <c r="E31" s="414"/>
      <c r="F31" s="404"/>
      <c r="G31" s="333">
        <f t="shared" si="0"/>
        <v>0</v>
      </c>
      <c r="H31" s="333">
        <f t="shared" si="1"/>
        <v>0</v>
      </c>
      <c r="I31" s="333">
        <f t="shared" si="2"/>
        <v>0</v>
      </c>
      <c r="J31" s="334">
        <f t="shared" si="3"/>
        <v>0</v>
      </c>
      <c r="K31" s="420"/>
      <c r="L31" s="428"/>
      <c r="M31" s="428"/>
      <c r="N31" s="429"/>
      <c r="O31" s="420"/>
      <c r="P31" s="282"/>
      <c r="Q31" s="419" t="s">
        <v>103</v>
      </c>
      <c r="R31" s="414" t="s">
        <v>304</v>
      </c>
      <c r="S31" s="404"/>
      <c r="T31" s="333">
        <f t="shared" si="6"/>
        <v>0</v>
      </c>
      <c r="U31" s="333">
        <f t="shared" si="7"/>
        <v>0</v>
      </c>
      <c r="V31" s="405">
        <f t="shared" si="4"/>
        <v>0</v>
      </c>
      <c r="W31" s="331">
        <f t="shared" si="5"/>
        <v>0</v>
      </c>
      <c r="X31" s="420"/>
      <c r="Y31" s="430"/>
      <c r="Z31" s="420"/>
      <c r="AA31" s="345"/>
      <c r="AB31" s="420"/>
      <c r="AC31" s="420"/>
      <c r="AD31" s="420"/>
      <c r="AE31" s="420"/>
    </row>
    <row r="32" spans="3:52" ht="24" customHeight="1">
      <c r="C32" s="282"/>
      <c r="D32" s="419" t="s">
        <v>104</v>
      </c>
      <c r="E32" s="414"/>
      <c r="F32" s="404"/>
      <c r="G32" s="333">
        <f t="shared" si="0"/>
        <v>0</v>
      </c>
      <c r="H32" s="333">
        <f t="shared" si="1"/>
        <v>0</v>
      </c>
      <c r="I32" s="333">
        <f t="shared" si="2"/>
        <v>0</v>
      </c>
      <c r="J32" s="334">
        <f t="shared" si="3"/>
        <v>0</v>
      </c>
      <c r="L32" s="364"/>
      <c r="M32" s="364"/>
      <c r="N32" s="431"/>
      <c r="P32" s="282"/>
      <c r="Q32" s="419" t="s">
        <v>104</v>
      </c>
      <c r="R32" s="414" t="s">
        <v>304</v>
      </c>
      <c r="S32" s="404"/>
      <c r="T32" s="333">
        <f t="shared" si="6"/>
        <v>0</v>
      </c>
      <c r="U32" s="333">
        <f t="shared" si="7"/>
        <v>0</v>
      </c>
      <c r="V32" s="405">
        <f t="shared" si="4"/>
        <v>0</v>
      </c>
      <c r="W32" s="331">
        <f t="shared" si="5"/>
        <v>0</v>
      </c>
      <c r="Y32" s="432"/>
      <c r="AA32" s="345"/>
    </row>
    <row r="33" spans="3:27" ht="24" customHeight="1" thickBot="1">
      <c r="C33" s="282"/>
      <c r="D33" s="419" t="s">
        <v>105</v>
      </c>
      <c r="E33" s="414"/>
      <c r="F33" s="404"/>
      <c r="G33" s="333">
        <f t="shared" si="0"/>
        <v>0</v>
      </c>
      <c r="H33" s="333">
        <f t="shared" si="1"/>
        <v>0</v>
      </c>
      <c r="I33" s="333">
        <f t="shared" si="2"/>
        <v>0</v>
      </c>
      <c r="J33" s="334">
        <f t="shared" si="3"/>
        <v>0</v>
      </c>
      <c r="L33" s="364"/>
      <c r="M33" s="364"/>
      <c r="N33" s="431"/>
      <c r="P33" s="282"/>
      <c r="Q33" s="433" t="s">
        <v>105</v>
      </c>
      <c r="R33" s="434" t="s">
        <v>304</v>
      </c>
      <c r="S33" s="435"/>
      <c r="T33" s="436">
        <f t="shared" si="6"/>
        <v>0</v>
      </c>
      <c r="U33" s="436">
        <f t="shared" si="7"/>
        <v>0</v>
      </c>
      <c r="V33" s="437">
        <f t="shared" si="4"/>
        <v>0</v>
      </c>
      <c r="W33" s="438">
        <f t="shared" si="5"/>
        <v>0</v>
      </c>
      <c r="Y33" s="432"/>
      <c r="AA33" s="345"/>
    </row>
    <row r="34" spans="3:27" ht="24" customHeight="1">
      <c r="C34" s="282"/>
      <c r="D34" s="818" t="s">
        <v>170</v>
      </c>
      <c r="E34" s="819"/>
      <c r="F34" s="439">
        <f>SUM(F23:F33)</f>
        <v>0</v>
      </c>
      <c r="G34" s="333">
        <f>SUM(G23:G33)</f>
        <v>0</v>
      </c>
      <c r="H34" s="333">
        <f>SUM(H23:H33)</f>
        <v>0</v>
      </c>
      <c r="I34" s="333">
        <f>SUM(I23:I33)</f>
        <v>0</v>
      </c>
      <c r="J34" s="334">
        <f t="shared" si="3"/>
        <v>0</v>
      </c>
      <c r="L34" s="364"/>
      <c r="M34" s="364"/>
      <c r="N34" s="431"/>
      <c r="P34" s="282"/>
      <c r="Q34" s="820" t="s">
        <v>170</v>
      </c>
      <c r="R34" s="821"/>
      <c r="S34" s="440">
        <f>SUM(S23:S33)</f>
        <v>145</v>
      </c>
      <c r="T34" s="441">
        <f t="shared" si="6"/>
        <v>1073000</v>
      </c>
      <c r="U34" s="441">
        <f t="shared" si="7"/>
        <v>290000</v>
      </c>
      <c r="V34" s="442">
        <f>SUM(V23:V33)</f>
        <v>290000</v>
      </c>
      <c r="W34" s="443">
        <f t="shared" si="5"/>
        <v>1653000</v>
      </c>
      <c r="Y34" s="432"/>
      <c r="AA34" s="345"/>
    </row>
    <row r="35" spans="3:27" ht="24" customHeight="1" thickBot="1">
      <c r="C35" s="282"/>
      <c r="D35" s="822" t="s">
        <v>302</v>
      </c>
      <c r="E35" s="823"/>
      <c r="F35" s="444">
        <f>F22-F34</f>
        <v>0</v>
      </c>
      <c r="G35" s="445">
        <f>G22-G34</f>
        <v>0</v>
      </c>
      <c r="H35" s="445">
        <f>H22-H34</f>
        <v>0</v>
      </c>
      <c r="I35" s="445">
        <f>I22-I34</f>
        <v>0</v>
      </c>
      <c r="J35" s="446">
        <f t="shared" si="3"/>
        <v>0</v>
      </c>
      <c r="L35" s="364"/>
      <c r="M35" s="364"/>
      <c r="N35" s="431"/>
      <c r="P35" s="282"/>
      <c r="Q35" s="824" t="s">
        <v>302</v>
      </c>
      <c r="R35" s="825"/>
      <c r="S35" s="447">
        <f>S22-S34</f>
        <v>295</v>
      </c>
      <c r="T35" s="448">
        <f>T22-T34</f>
        <v>2183000</v>
      </c>
      <c r="U35" s="448">
        <f>U22-U34</f>
        <v>590000</v>
      </c>
      <c r="V35" s="449">
        <f>V22-V34</f>
        <v>590000</v>
      </c>
      <c r="W35" s="450">
        <f t="shared" si="5"/>
        <v>3363000</v>
      </c>
      <c r="Y35" s="432"/>
      <c r="AA35" s="345"/>
    </row>
    <row r="36" spans="3:27" ht="24" customHeight="1">
      <c r="C36" s="282"/>
      <c r="D36" s="283"/>
      <c r="N36" s="321"/>
      <c r="P36" s="282"/>
      <c r="Q36" s="283"/>
      <c r="Y36" s="323"/>
      <c r="AA36" s="369"/>
    </row>
    <row r="37" spans="3:27" ht="24" customHeight="1">
      <c r="K37" s="363"/>
      <c r="N37" s="321"/>
      <c r="X37" s="363"/>
      <c r="Y37" s="323"/>
      <c r="Z37" s="345"/>
    </row>
    <row r="38" spans="3:27" ht="24" customHeight="1">
      <c r="K38" s="364"/>
      <c r="N38" s="321"/>
      <c r="X38" s="364"/>
      <c r="Y38" s="323"/>
    </row>
    <row r="39" spans="3:27" ht="24" customHeight="1">
      <c r="K39" s="364"/>
      <c r="N39" s="321"/>
      <c r="X39" s="364"/>
      <c r="Y39" s="323"/>
    </row>
    <row r="40" spans="3:27" ht="24" customHeight="1" thickBot="1">
      <c r="K40" s="364"/>
      <c r="N40" s="365"/>
      <c r="O40" s="366"/>
      <c r="P40" s="451"/>
      <c r="Q40" s="366"/>
      <c r="R40" s="366"/>
      <c r="S40" s="366"/>
      <c r="T40" s="366"/>
      <c r="U40" s="366"/>
      <c r="V40" s="366"/>
      <c r="W40" s="366"/>
      <c r="X40" s="367"/>
      <c r="Y40" s="368"/>
    </row>
    <row r="41" spans="3:27" ht="24" customHeight="1">
      <c r="C41" s="363"/>
      <c r="P41" s="363"/>
    </row>
    <row r="43" spans="3:27" ht="24" customHeight="1">
      <c r="K43" s="363"/>
      <c r="X43" s="363"/>
    </row>
    <row r="44" spans="3:27" ht="24" customHeight="1">
      <c r="K44" s="364"/>
      <c r="X44" s="364"/>
    </row>
    <row r="45" spans="3:27" ht="24" customHeight="1">
      <c r="K45" s="364"/>
      <c r="X45" s="364"/>
    </row>
    <row r="46" spans="3:27" ht="24" customHeight="1">
      <c r="K46" s="364"/>
      <c r="X46" s="364"/>
    </row>
    <row r="47" spans="3:27" ht="24" customHeight="1">
      <c r="K47" s="364"/>
      <c r="X47" s="364"/>
    </row>
    <row r="48" spans="3:27" ht="24" customHeight="1">
      <c r="K48" s="364"/>
      <c r="X48" s="364"/>
    </row>
    <row r="49" spans="4:24" ht="24" customHeight="1">
      <c r="K49" s="364"/>
      <c r="X49" s="364"/>
    </row>
    <row r="51" spans="4:24" ht="24" customHeight="1">
      <c r="K51" s="363"/>
      <c r="X51" s="363"/>
    </row>
    <row r="52" spans="4:24" ht="24" customHeight="1">
      <c r="K52" s="364"/>
      <c r="X52" s="364"/>
    </row>
    <row r="53" spans="4:24" ht="24" customHeight="1">
      <c r="K53" s="364"/>
      <c r="X53" s="364"/>
    </row>
    <row r="55" spans="4:24" ht="24" customHeight="1">
      <c r="F55" s="370"/>
      <c r="G55" s="363"/>
      <c r="H55" s="283"/>
      <c r="I55" s="283"/>
      <c r="J55" s="283"/>
      <c r="S55" s="370"/>
      <c r="T55" s="363"/>
      <c r="U55" s="283"/>
      <c r="V55" s="283"/>
      <c r="W55" s="283"/>
    </row>
    <row r="56" spans="4:24" ht="24" customHeight="1">
      <c r="D56" s="371"/>
      <c r="E56" s="371"/>
      <c r="F56" s="370"/>
      <c r="G56" s="372"/>
      <c r="H56" s="372"/>
      <c r="I56" s="372"/>
      <c r="J56" s="372"/>
      <c r="K56" s="373"/>
      <c r="Q56" s="371"/>
      <c r="R56" s="371"/>
      <c r="S56" s="370"/>
      <c r="T56" s="372"/>
      <c r="U56" s="372"/>
      <c r="V56" s="372"/>
      <c r="W56" s="372"/>
      <c r="X56" s="373"/>
    </row>
    <row r="57" spans="4:24" ht="24" customHeight="1">
      <c r="D57" s="374"/>
      <c r="E57" s="374"/>
      <c r="F57" s="375"/>
      <c r="G57" s="375"/>
      <c r="H57" s="375"/>
      <c r="I57" s="375"/>
      <c r="J57" s="375"/>
      <c r="Q57" s="374"/>
      <c r="R57" s="374"/>
      <c r="S57" s="375"/>
      <c r="T57" s="375"/>
      <c r="U57" s="375"/>
      <c r="V57" s="375"/>
      <c r="W57" s="375"/>
    </row>
    <row r="58" spans="4:24" ht="24" customHeight="1">
      <c r="D58" s="371"/>
      <c r="E58" s="371"/>
      <c r="F58" s="376"/>
      <c r="G58" s="377"/>
      <c r="H58" s="377"/>
      <c r="I58" s="377"/>
      <c r="J58" s="377"/>
      <c r="Q58" s="371"/>
      <c r="R58" s="371"/>
      <c r="S58" s="376"/>
      <c r="T58" s="377"/>
      <c r="U58" s="377"/>
      <c r="V58" s="377"/>
      <c r="W58" s="377"/>
    </row>
    <row r="59" spans="4:24" ht="24" customHeight="1">
      <c r="D59" s="371"/>
      <c r="E59" s="378"/>
      <c r="F59" s="377"/>
      <c r="G59" s="377"/>
      <c r="H59" s="377"/>
      <c r="I59" s="377"/>
      <c r="J59" s="377"/>
      <c r="Q59" s="371"/>
      <c r="R59" s="378"/>
      <c r="S59" s="377"/>
      <c r="T59" s="377"/>
      <c r="U59" s="377"/>
      <c r="V59" s="377"/>
      <c r="W59" s="377"/>
    </row>
    <row r="60" spans="4:24" ht="24" customHeight="1">
      <c r="D60" s="371"/>
      <c r="E60" s="378"/>
      <c r="F60" s="377"/>
      <c r="G60" s="377"/>
      <c r="H60" s="377"/>
      <c r="I60" s="377"/>
      <c r="J60" s="377"/>
      <c r="Q60" s="371"/>
      <c r="R60" s="378"/>
      <c r="S60" s="377"/>
      <c r="T60" s="377"/>
      <c r="U60" s="377"/>
      <c r="V60" s="377"/>
      <c r="W60" s="377"/>
    </row>
    <row r="61" spans="4:24" ht="24" customHeight="1">
      <c r="D61" s="371"/>
      <c r="E61" s="378"/>
      <c r="F61" s="377"/>
      <c r="G61" s="377"/>
      <c r="H61" s="377"/>
      <c r="I61" s="377"/>
      <c r="J61" s="377"/>
      <c r="Q61" s="371"/>
      <c r="R61" s="378"/>
      <c r="S61" s="377"/>
      <c r="T61" s="377"/>
      <c r="U61" s="377"/>
      <c r="V61" s="377"/>
      <c r="W61" s="377"/>
    </row>
    <row r="62" spans="4:24" ht="24" customHeight="1">
      <c r="D62" s="371"/>
      <c r="E62" s="378"/>
      <c r="F62" s="377"/>
      <c r="G62" s="377"/>
      <c r="H62" s="377"/>
      <c r="I62" s="377"/>
      <c r="J62" s="377"/>
      <c r="Q62" s="371"/>
      <c r="R62" s="378"/>
      <c r="S62" s="377"/>
      <c r="T62" s="377"/>
      <c r="U62" s="377"/>
      <c r="V62" s="377"/>
      <c r="W62" s="377"/>
    </row>
    <row r="63" spans="4:24" ht="24" customHeight="1">
      <c r="D63" s="371"/>
      <c r="E63" s="378"/>
      <c r="F63" s="377"/>
      <c r="G63" s="377"/>
      <c r="H63" s="377"/>
      <c r="I63" s="377"/>
      <c r="J63" s="377"/>
      <c r="Q63" s="371"/>
      <c r="R63" s="378"/>
      <c r="S63" s="377"/>
      <c r="T63" s="377"/>
      <c r="U63" s="377"/>
      <c r="V63" s="377"/>
      <c r="W63" s="377"/>
    </row>
    <row r="64" spans="4:24" ht="24" customHeight="1">
      <c r="D64" s="371"/>
      <c r="E64" s="378"/>
      <c r="F64" s="377"/>
      <c r="G64" s="377"/>
      <c r="H64" s="377"/>
      <c r="I64" s="377"/>
      <c r="J64" s="377"/>
      <c r="Q64" s="371"/>
      <c r="R64" s="378"/>
      <c r="S64" s="377"/>
      <c r="T64" s="377"/>
      <c r="U64" s="377"/>
      <c r="V64" s="377"/>
      <c r="W64" s="377"/>
    </row>
    <row r="65" spans="4:23" ht="24" customHeight="1">
      <c r="D65" s="371"/>
      <c r="E65" s="378"/>
      <c r="F65" s="377"/>
      <c r="G65" s="377"/>
      <c r="H65" s="377"/>
      <c r="I65" s="377"/>
      <c r="J65" s="377"/>
      <c r="Q65" s="371"/>
      <c r="R65" s="378"/>
      <c r="S65" s="377"/>
      <c r="T65" s="377"/>
      <c r="U65" s="377"/>
      <c r="V65" s="377"/>
      <c r="W65" s="377"/>
    </row>
    <row r="66" spans="4:23" ht="24" customHeight="1">
      <c r="D66" s="371"/>
      <c r="E66" s="378"/>
      <c r="F66" s="377"/>
      <c r="G66" s="377"/>
      <c r="H66" s="377"/>
      <c r="I66" s="377"/>
      <c r="J66" s="377"/>
      <c r="Q66" s="371"/>
      <c r="R66" s="378"/>
      <c r="S66" s="377"/>
      <c r="T66" s="377"/>
      <c r="U66" s="377"/>
      <c r="V66" s="377"/>
      <c r="W66" s="377"/>
    </row>
    <row r="67" spans="4:23" ht="24" customHeight="1">
      <c r="D67" s="379"/>
      <c r="E67" s="379"/>
      <c r="F67" s="380"/>
      <c r="G67" s="380"/>
      <c r="H67" s="381"/>
      <c r="I67" s="380"/>
      <c r="J67" s="380"/>
      <c r="Q67" s="379"/>
      <c r="R67" s="379"/>
      <c r="S67" s="380"/>
      <c r="T67" s="380"/>
      <c r="U67" s="381"/>
      <c r="V67" s="380"/>
      <c r="W67" s="380"/>
    </row>
    <row r="71" spans="4:23" ht="24" customHeight="1">
      <c r="F71" s="382"/>
      <c r="G71" s="383"/>
      <c r="H71" s="383"/>
      <c r="I71" s="383"/>
      <c r="J71" s="383"/>
      <c r="S71" s="382"/>
      <c r="T71" s="383"/>
      <c r="U71" s="383"/>
      <c r="V71" s="383"/>
      <c r="W71" s="383"/>
    </row>
    <row r="72" spans="4:23" ht="24" customHeight="1">
      <c r="F72" s="370"/>
      <c r="G72" s="363"/>
      <c r="H72" s="283"/>
      <c r="I72" s="283"/>
      <c r="J72" s="283"/>
      <c r="S72" s="370"/>
      <c r="T72" s="363"/>
      <c r="U72" s="283"/>
      <c r="V72" s="283"/>
      <c r="W72" s="283"/>
    </row>
    <row r="73" spans="4:23" ht="24" customHeight="1">
      <c r="D73" s="371"/>
      <c r="E73" s="371"/>
      <c r="F73" s="370"/>
      <c r="G73" s="372"/>
      <c r="H73" s="372"/>
      <c r="I73" s="372"/>
      <c r="J73" s="372"/>
      <c r="Q73" s="371"/>
      <c r="R73" s="371"/>
      <c r="S73" s="370"/>
      <c r="T73" s="372"/>
      <c r="U73" s="372"/>
      <c r="V73" s="372"/>
      <c r="W73" s="372"/>
    </row>
    <row r="74" spans="4:23" ht="24" customHeight="1">
      <c r="D74" s="374"/>
      <c r="E74" s="374"/>
      <c r="F74" s="375"/>
      <c r="G74" s="375"/>
      <c r="H74" s="375"/>
      <c r="I74" s="375"/>
      <c r="J74" s="375"/>
      <c r="Q74" s="374"/>
      <c r="R74" s="374"/>
      <c r="S74" s="375"/>
      <c r="T74" s="375"/>
      <c r="U74" s="375"/>
      <c r="V74" s="375"/>
      <c r="W74" s="375"/>
    </row>
    <row r="75" spans="4:23" ht="24" customHeight="1">
      <c r="D75" s="371"/>
      <c r="E75" s="371"/>
      <c r="F75" s="376"/>
      <c r="G75" s="377"/>
      <c r="H75" s="377"/>
      <c r="I75" s="377"/>
      <c r="J75" s="377"/>
      <c r="Q75" s="371"/>
      <c r="R75" s="371"/>
      <c r="S75" s="376"/>
      <c r="T75" s="377"/>
      <c r="U75" s="377"/>
      <c r="V75" s="377"/>
      <c r="W75" s="377"/>
    </row>
    <row r="76" spans="4:23" ht="24" customHeight="1">
      <c r="D76" s="371"/>
      <c r="E76" s="378"/>
      <c r="F76" s="377"/>
      <c r="G76" s="377"/>
      <c r="H76" s="377"/>
      <c r="I76" s="377"/>
      <c r="J76" s="377"/>
      <c r="Q76" s="371"/>
      <c r="R76" s="378"/>
      <c r="S76" s="377"/>
      <c r="T76" s="377"/>
      <c r="U76" s="377"/>
      <c r="V76" s="377"/>
      <c r="W76" s="377"/>
    </row>
    <row r="77" spans="4:23" ht="24" customHeight="1">
      <c r="D77" s="371"/>
      <c r="E77" s="378"/>
      <c r="F77" s="377"/>
      <c r="G77" s="377"/>
      <c r="H77" s="377"/>
      <c r="I77" s="377"/>
      <c r="J77" s="377"/>
      <c r="Q77" s="371"/>
      <c r="R77" s="378"/>
      <c r="S77" s="377"/>
      <c r="T77" s="377"/>
      <c r="U77" s="377"/>
      <c r="V77" s="377"/>
      <c r="W77" s="377"/>
    </row>
    <row r="78" spans="4:23" ht="24" customHeight="1">
      <c r="D78" s="371"/>
      <c r="E78" s="378"/>
      <c r="F78" s="377"/>
      <c r="G78" s="377"/>
      <c r="H78" s="377"/>
      <c r="I78" s="377"/>
      <c r="J78" s="377"/>
      <c r="Q78" s="371"/>
      <c r="R78" s="378"/>
      <c r="S78" s="377"/>
      <c r="T78" s="377"/>
      <c r="U78" s="377"/>
      <c r="V78" s="377"/>
      <c r="W78" s="377"/>
    </row>
    <row r="79" spans="4:23" ht="24" customHeight="1">
      <c r="D79" s="371"/>
      <c r="E79" s="378"/>
      <c r="F79" s="377"/>
      <c r="G79" s="377"/>
      <c r="H79" s="377"/>
      <c r="I79" s="377"/>
      <c r="J79" s="377"/>
      <c r="Q79" s="371"/>
      <c r="R79" s="378"/>
      <c r="S79" s="377"/>
      <c r="T79" s="377"/>
      <c r="U79" s="377"/>
      <c r="V79" s="377"/>
      <c r="W79" s="377"/>
    </row>
    <row r="80" spans="4:23" ht="24" customHeight="1">
      <c r="D80" s="371"/>
      <c r="E80" s="378"/>
      <c r="F80" s="377"/>
      <c r="G80" s="377"/>
      <c r="H80" s="377"/>
      <c r="I80" s="377"/>
      <c r="J80" s="377"/>
      <c r="Q80" s="371"/>
      <c r="R80" s="378"/>
      <c r="S80" s="377"/>
      <c r="T80" s="377"/>
      <c r="U80" s="377"/>
      <c r="V80" s="377"/>
      <c r="W80" s="377"/>
    </row>
    <row r="81" spans="4:24" ht="24" customHeight="1">
      <c r="D81" s="371"/>
      <c r="E81" s="378"/>
      <c r="F81" s="377"/>
      <c r="G81" s="377"/>
      <c r="H81" s="377"/>
      <c r="I81" s="377"/>
      <c r="J81" s="377"/>
      <c r="Q81" s="371"/>
      <c r="R81" s="378"/>
      <c r="S81" s="377"/>
      <c r="T81" s="377"/>
      <c r="U81" s="377"/>
      <c r="V81" s="377"/>
      <c r="W81" s="377"/>
    </row>
    <row r="82" spans="4:24" ht="24" customHeight="1">
      <c r="D82" s="371"/>
      <c r="E82" s="378"/>
      <c r="F82" s="377"/>
      <c r="G82" s="377"/>
      <c r="H82" s="377"/>
      <c r="I82" s="377"/>
      <c r="J82" s="377"/>
      <c r="K82" s="283"/>
      <c r="Q82" s="371"/>
      <c r="R82" s="378"/>
      <c r="S82" s="377"/>
      <c r="T82" s="377"/>
      <c r="U82" s="377"/>
      <c r="V82" s="377"/>
      <c r="W82" s="377"/>
      <c r="X82" s="283"/>
    </row>
    <row r="83" spans="4:24" ht="24" customHeight="1">
      <c r="D83" s="371"/>
      <c r="E83" s="378"/>
      <c r="F83" s="377"/>
      <c r="G83" s="377"/>
      <c r="H83" s="377"/>
      <c r="I83" s="377"/>
      <c r="J83" s="377"/>
      <c r="K83" s="372"/>
      <c r="Q83" s="371"/>
      <c r="R83" s="378"/>
      <c r="S83" s="377"/>
      <c r="T83" s="377"/>
      <c r="U83" s="377"/>
      <c r="V83" s="377"/>
      <c r="W83" s="377"/>
      <c r="X83" s="372"/>
    </row>
    <row r="84" spans="4:24" ht="24" customHeight="1">
      <c r="D84" s="379"/>
      <c r="E84" s="379"/>
      <c r="F84" s="380"/>
      <c r="G84" s="380"/>
      <c r="H84" s="381"/>
      <c r="I84" s="380"/>
      <c r="J84" s="380"/>
      <c r="K84" s="375"/>
      <c r="Q84" s="379"/>
      <c r="R84" s="379"/>
      <c r="S84" s="380"/>
      <c r="T84" s="380"/>
      <c r="U84" s="381"/>
      <c r="V84" s="380"/>
      <c r="W84" s="380"/>
      <c r="X84" s="375"/>
    </row>
    <row r="85" spans="4:24" ht="24" customHeight="1">
      <c r="K85" s="377"/>
      <c r="X85" s="377"/>
    </row>
    <row r="86" spans="4:24" ht="24" customHeight="1">
      <c r="D86" s="384"/>
      <c r="K86" s="377"/>
      <c r="Q86" s="384"/>
      <c r="X86" s="377"/>
    </row>
    <row r="87" spans="4:24" ht="24" customHeight="1">
      <c r="K87" s="377"/>
      <c r="X87" s="377"/>
    </row>
    <row r="88" spans="4:24" ht="24" customHeight="1">
      <c r="K88" s="377"/>
      <c r="X88" s="377"/>
    </row>
    <row r="89" spans="4:24" ht="24" customHeight="1">
      <c r="K89" s="377"/>
      <c r="X89" s="377"/>
    </row>
    <row r="90" spans="4:24" ht="24" customHeight="1">
      <c r="K90" s="377"/>
      <c r="X90" s="377"/>
    </row>
    <row r="91" spans="4:24" ht="24" customHeight="1">
      <c r="K91" s="377"/>
      <c r="X91" s="377"/>
    </row>
    <row r="92" spans="4:24" ht="24" customHeight="1">
      <c r="K92" s="377"/>
      <c r="X92" s="377"/>
    </row>
    <row r="93" spans="4:24" ht="24" customHeight="1">
      <c r="K93" s="377"/>
      <c r="X93" s="377"/>
    </row>
    <row r="94" spans="4:24" ht="24" customHeight="1">
      <c r="K94" s="380"/>
      <c r="X94" s="380"/>
    </row>
    <row r="98" spans="11:24" ht="24" customHeight="1">
      <c r="K98" s="383"/>
      <c r="X98" s="383"/>
    </row>
    <row r="99" spans="11:24" ht="24" customHeight="1">
      <c r="K99" s="283"/>
      <c r="X99" s="283"/>
    </row>
    <row r="100" spans="11:24" ht="24" customHeight="1">
      <c r="K100" s="372"/>
      <c r="X100" s="372"/>
    </row>
    <row r="101" spans="11:24" ht="24" customHeight="1">
      <c r="K101" s="375"/>
      <c r="X101" s="375"/>
    </row>
    <row r="102" spans="11:24" ht="24" customHeight="1">
      <c r="K102" s="377"/>
      <c r="X102" s="377"/>
    </row>
    <row r="103" spans="11:24" ht="24" customHeight="1">
      <c r="K103" s="377"/>
      <c r="X103" s="377"/>
    </row>
    <row r="104" spans="11:24" ht="24" customHeight="1">
      <c r="K104" s="377"/>
      <c r="X104" s="377"/>
    </row>
    <row r="105" spans="11:24" ht="24" customHeight="1">
      <c r="K105" s="377"/>
      <c r="X105" s="377"/>
    </row>
    <row r="106" spans="11:24" ht="24" customHeight="1">
      <c r="K106" s="377"/>
      <c r="X106" s="377"/>
    </row>
    <row r="107" spans="11:24" ht="24" customHeight="1">
      <c r="K107" s="377"/>
      <c r="X107" s="377"/>
    </row>
    <row r="108" spans="11:24" ht="24" customHeight="1">
      <c r="K108" s="377"/>
      <c r="X108" s="377"/>
    </row>
    <row r="109" spans="11:24" ht="24" customHeight="1">
      <c r="K109" s="377"/>
      <c r="X109" s="377"/>
    </row>
    <row r="110" spans="11:24" ht="24" customHeight="1">
      <c r="K110" s="377"/>
      <c r="X110" s="377"/>
    </row>
    <row r="111" spans="11:24" ht="24" customHeight="1">
      <c r="K111" s="380"/>
      <c r="X111" s="380"/>
    </row>
  </sheetData>
  <mergeCells count="38">
    <mergeCell ref="B3:C3"/>
    <mergeCell ref="J3:K3"/>
    <mergeCell ref="O3:P3"/>
    <mergeCell ref="W3:X3"/>
    <mergeCell ref="G7:G8"/>
    <mergeCell ref="T7:T8"/>
    <mergeCell ref="E8:F8"/>
    <mergeCell ref="I8:K8"/>
    <mergeCell ref="R8:S8"/>
    <mergeCell ref="V8:X8"/>
    <mergeCell ref="I9:K9"/>
    <mergeCell ref="V9:X9"/>
    <mergeCell ref="D10:E10"/>
    <mergeCell ref="I10:K10"/>
    <mergeCell ref="Q10:R10"/>
    <mergeCell ref="V10:X10"/>
    <mergeCell ref="I11:K11"/>
    <mergeCell ref="V11:X11"/>
    <mergeCell ref="D12:E12"/>
    <mergeCell ref="Q12:R12"/>
    <mergeCell ref="D13:E13"/>
    <mergeCell ref="F13:G13"/>
    <mergeCell ref="Q13:R13"/>
    <mergeCell ref="S13:T13"/>
    <mergeCell ref="D14:E14"/>
    <mergeCell ref="G14:H14"/>
    <mergeCell ref="Q14:R14"/>
    <mergeCell ref="T14:U14"/>
    <mergeCell ref="D20:E20"/>
    <mergeCell ref="G20:H20"/>
    <mergeCell ref="Q20:R20"/>
    <mergeCell ref="T20:U20"/>
    <mergeCell ref="D21:E22"/>
    <mergeCell ref="Q21:R22"/>
    <mergeCell ref="D34:E34"/>
    <mergeCell ref="Q34:R34"/>
    <mergeCell ref="D35:E35"/>
    <mergeCell ref="Q35:R35"/>
  </mergeCells>
  <phoneticPr fontId="1"/>
  <pageMargins left="0.46" right="0.43" top="0.75" bottom="0.51" header="0.3" footer="0.3"/>
  <pageSetup paperSize="9" scale="85"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64F7A-5B6B-4FCA-91AA-6034C9D58660}">
  <sheetPr>
    <tabColor rgb="FFFF0000"/>
  </sheetPr>
  <dimension ref="B1:BE109"/>
  <sheetViews>
    <sheetView zoomScale="70" zoomScaleNormal="70" zoomScaleSheetLayoutView="70" workbookViewId="0">
      <selection activeCell="T3" sqref="T3:V3"/>
    </sheetView>
  </sheetViews>
  <sheetFormatPr defaultColWidth="10" defaultRowHeight="24.75" customHeight="1"/>
  <cols>
    <col min="1" max="1" width="2.375" style="282" customWidth="1"/>
    <col min="2" max="2" width="2" style="282" customWidth="1"/>
    <col min="3" max="3" width="10.625" style="283" customWidth="1"/>
    <col min="4" max="18" width="10.625" style="282" customWidth="1"/>
    <col min="19" max="19" width="1.375" style="282" customWidth="1"/>
    <col min="20" max="21" width="2" style="282" customWidth="1"/>
    <col min="22" max="22" width="10.625" style="283" customWidth="1"/>
    <col min="23" max="36" width="10.625" style="282" customWidth="1"/>
    <col min="37" max="37" width="1.375" style="282" customWidth="1"/>
    <col min="38" max="16384" width="10" style="282"/>
  </cols>
  <sheetData>
    <row r="1" spans="2:42" ht="24.75" customHeight="1" thickBot="1"/>
    <row r="2" spans="2:42" ht="24.75" customHeight="1" thickBot="1">
      <c r="B2" s="284"/>
      <c r="C2" s="282"/>
      <c r="S2" s="285"/>
      <c r="T2" s="286"/>
      <c r="U2" s="286"/>
      <c r="V2" s="287"/>
      <c r="W2" s="287"/>
      <c r="X2" s="287"/>
      <c r="Y2" s="287"/>
      <c r="Z2" s="287"/>
      <c r="AA2" s="287"/>
      <c r="AB2" s="287"/>
      <c r="AC2" s="287"/>
      <c r="AD2" s="287"/>
      <c r="AE2" s="287"/>
      <c r="AF2" s="287"/>
      <c r="AG2" s="287"/>
      <c r="AH2" s="287"/>
      <c r="AI2" s="287"/>
      <c r="AJ2" s="287"/>
      <c r="AK2" s="288"/>
    </row>
    <row r="3" spans="2:42" s="76" customFormat="1" ht="24.75" customHeight="1" thickBot="1">
      <c r="B3" s="852" t="s">
        <v>281</v>
      </c>
      <c r="C3" s="853"/>
      <c r="O3" s="76" t="s">
        <v>173</v>
      </c>
      <c r="P3" s="838"/>
      <c r="Q3" s="839"/>
      <c r="R3" s="292"/>
      <c r="S3" s="289"/>
      <c r="T3" s="852" t="s">
        <v>281</v>
      </c>
      <c r="U3" s="874"/>
      <c r="V3" s="853"/>
      <c r="AH3" s="76" t="s">
        <v>173</v>
      </c>
      <c r="AI3" s="838">
        <v>46156</v>
      </c>
      <c r="AJ3" s="839"/>
      <c r="AK3" s="290"/>
    </row>
    <row r="4" spans="2:42" s="76" customFormat="1" ht="24.75" customHeight="1">
      <c r="B4" s="291"/>
      <c r="C4" s="291"/>
      <c r="F4" s="875" t="s">
        <v>311</v>
      </c>
      <c r="G4" s="875"/>
      <c r="H4" s="875"/>
      <c r="I4" s="875"/>
      <c r="J4" s="875"/>
      <c r="K4" s="875"/>
      <c r="L4" s="875"/>
      <c r="M4" s="875"/>
      <c r="P4" s="292"/>
      <c r="Q4" s="292"/>
      <c r="R4" s="292"/>
      <c r="S4" s="289"/>
      <c r="T4" s="291"/>
      <c r="U4" s="291"/>
      <c r="V4" s="291"/>
      <c r="Y4" s="875" t="s">
        <v>311</v>
      </c>
      <c r="Z4" s="875"/>
      <c r="AA4" s="875"/>
      <c r="AB4" s="875"/>
      <c r="AC4" s="875"/>
      <c r="AD4" s="875"/>
      <c r="AE4" s="875"/>
      <c r="AF4" s="875"/>
      <c r="AI4" s="292"/>
      <c r="AJ4" s="292"/>
      <c r="AK4" s="290"/>
    </row>
    <row r="5" spans="2:42" s="76" customFormat="1" ht="24.75" customHeight="1">
      <c r="C5" s="293"/>
      <c r="D5" s="291"/>
      <c r="S5" s="289"/>
      <c r="AK5" s="290"/>
    </row>
    <row r="6" spans="2:42" s="76" customFormat="1" ht="24.75" customHeight="1">
      <c r="C6" s="149"/>
      <c r="D6" s="294"/>
      <c r="H6" s="295" t="s">
        <v>283</v>
      </c>
      <c r="I6" s="872"/>
      <c r="J6" s="872"/>
      <c r="K6" s="296" t="s">
        <v>284</v>
      </c>
      <c r="L6" s="297"/>
      <c r="M6" s="149"/>
      <c r="N6" s="149"/>
      <c r="S6" s="289"/>
      <c r="V6" s="452"/>
      <c r="W6" s="452"/>
      <c r="AA6" s="295" t="s">
        <v>283</v>
      </c>
      <c r="AB6" s="872">
        <v>46157</v>
      </c>
      <c r="AC6" s="872"/>
      <c r="AD6" s="296" t="s">
        <v>284</v>
      </c>
      <c r="AE6" s="297"/>
      <c r="AF6" s="149"/>
      <c r="AG6" s="149"/>
      <c r="AK6" s="290"/>
    </row>
    <row r="7" spans="2:42" s="76" customFormat="1" ht="24.75" customHeight="1">
      <c r="D7" s="298"/>
      <c r="J7" s="856"/>
      <c r="K7" s="856"/>
      <c r="L7" s="299"/>
      <c r="M7" s="299"/>
      <c r="N7" s="299"/>
      <c r="S7" s="289"/>
      <c r="W7" s="298"/>
      <c r="AC7" s="856"/>
      <c r="AD7" s="856"/>
      <c r="AE7" s="299"/>
      <c r="AF7" s="299"/>
      <c r="AG7" s="299"/>
      <c r="AK7" s="290"/>
    </row>
    <row r="8" spans="2:42" s="76" customFormat="1" ht="24.75" customHeight="1">
      <c r="C8" s="300" t="s">
        <v>285</v>
      </c>
      <c r="D8" s="834"/>
      <c r="E8" s="873"/>
      <c r="F8" s="835"/>
      <c r="K8" s="301"/>
      <c r="L8" s="301"/>
      <c r="M8" s="299"/>
      <c r="N8" s="302" t="s">
        <v>286</v>
      </c>
      <c r="O8" s="843"/>
      <c r="P8" s="843"/>
      <c r="Q8" s="843"/>
      <c r="R8" s="453"/>
      <c r="S8" s="289"/>
      <c r="V8" s="300" t="s">
        <v>285</v>
      </c>
      <c r="W8" s="834">
        <v>46152</v>
      </c>
      <c r="X8" s="873"/>
      <c r="Y8" s="835"/>
      <c r="AD8" s="301"/>
      <c r="AE8" s="301"/>
      <c r="AF8" s="299"/>
      <c r="AG8" s="302" t="s">
        <v>286</v>
      </c>
      <c r="AH8" s="843" t="s">
        <v>287</v>
      </c>
      <c r="AI8" s="843"/>
      <c r="AJ8" s="843"/>
      <c r="AK8" s="290"/>
      <c r="AP8" s="78"/>
    </row>
    <row r="9" spans="2:42" s="76" customFormat="1" ht="24.75" customHeight="1">
      <c r="C9" s="303"/>
      <c r="D9" s="304"/>
      <c r="E9" s="304"/>
      <c r="F9" s="305"/>
      <c r="K9" s="301"/>
      <c r="L9" s="301"/>
      <c r="M9" s="299"/>
      <c r="N9" s="302" t="s">
        <v>288</v>
      </c>
      <c r="O9" s="829"/>
      <c r="P9" s="829"/>
      <c r="Q9" s="829"/>
      <c r="R9" s="309"/>
      <c r="S9" s="289"/>
      <c r="V9" s="303"/>
      <c r="W9" s="304"/>
      <c r="X9" s="304"/>
      <c r="Y9" s="305"/>
      <c r="AD9" s="301"/>
      <c r="AE9" s="301"/>
      <c r="AF9" s="299"/>
      <c r="AG9" s="302" t="s">
        <v>288</v>
      </c>
      <c r="AH9" s="829" t="s">
        <v>40</v>
      </c>
      <c r="AI9" s="829"/>
      <c r="AJ9" s="829"/>
      <c r="AK9" s="290"/>
      <c r="AP9" s="389"/>
    </row>
    <row r="10" spans="2:42" s="76" customFormat="1" ht="24.75" customHeight="1">
      <c r="C10" s="306" t="s">
        <v>289</v>
      </c>
      <c r="D10" s="863"/>
      <c r="E10" s="864"/>
      <c r="F10" s="865"/>
      <c r="K10" s="301"/>
      <c r="L10" s="301"/>
      <c r="N10" s="307" t="s">
        <v>290</v>
      </c>
      <c r="O10" s="829"/>
      <c r="P10" s="829"/>
      <c r="Q10" s="829"/>
      <c r="R10" s="309"/>
      <c r="S10" s="289"/>
      <c r="V10" s="306" t="s">
        <v>289</v>
      </c>
      <c r="W10" s="863" t="s">
        <v>291</v>
      </c>
      <c r="X10" s="864"/>
      <c r="Y10" s="865"/>
      <c r="AE10" s="301"/>
      <c r="AG10" s="307" t="s">
        <v>290</v>
      </c>
      <c r="AH10" s="829" t="s">
        <v>55</v>
      </c>
      <c r="AI10" s="829"/>
      <c r="AJ10" s="829"/>
      <c r="AK10" s="290"/>
    </row>
    <row r="11" spans="2:42" s="76" customFormat="1" ht="24.75" customHeight="1">
      <c r="C11" s="306" t="s">
        <v>35</v>
      </c>
      <c r="D11" s="866"/>
      <c r="E11" s="867"/>
      <c r="F11" s="868"/>
      <c r="G11" s="866"/>
      <c r="H11" s="867"/>
      <c r="I11" s="868"/>
      <c r="K11" s="301"/>
      <c r="L11" s="301"/>
      <c r="N11" s="307" t="s">
        <v>292</v>
      </c>
      <c r="O11" s="829"/>
      <c r="P11" s="829"/>
      <c r="Q11" s="829"/>
      <c r="R11" s="309"/>
      <c r="S11" s="289"/>
      <c r="V11" s="306" t="s">
        <v>35</v>
      </c>
      <c r="W11" s="869" t="s">
        <v>294</v>
      </c>
      <c r="X11" s="870"/>
      <c r="Y11" s="871"/>
      <c r="Z11" s="869" t="s">
        <v>295</v>
      </c>
      <c r="AA11" s="870"/>
      <c r="AB11" s="871"/>
      <c r="AD11" s="301"/>
      <c r="AE11" s="301"/>
      <c r="AG11" s="307" t="s">
        <v>292</v>
      </c>
      <c r="AH11" s="829" t="s">
        <v>293</v>
      </c>
      <c r="AI11" s="829"/>
      <c r="AJ11" s="829"/>
      <c r="AK11" s="290"/>
    </row>
    <row r="12" spans="2:42" s="76" customFormat="1" ht="24.75" customHeight="1">
      <c r="C12" s="306" t="s">
        <v>296</v>
      </c>
      <c r="D12" s="861"/>
      <c r="E12" s="862"/>
      <c r="F12" s="308" t="s">
        <v>29</v>
      </c>
      <c r="G12" s="861"/>
      <c r="H12" s="862"/>
      <c r="S12" s="289"/>
      <c r="T12" s="313"/>
      <c r="U12" s="313"/>
      <c r="V12" s="306" t="s">
        <v>296</v>
      </c>
      <c r="W12" s="861">
        <v>46113</v>
      </c>
      <c r="X12" s="862"/>
      <c r="Y12" s="308" t="s">
        <v>29</v>
      </c>
      <c r="Z12" s="861">
        <v>46446</v>
      </c>
      <c r="AA12" s="862"/>
      <c r="AK12" s="290"/>
    </row>
    <row r="13" spans="2:42" s="76" customFormat="1" ht="24.75" customHeight="1">
      <c r="J13" s="309"/>
      <c r="P13" s="310"/>
      <c r="Q13" s="310"/>
      <c r="R13" s="310"/>
      <c r="S13" s="311"/>
      <c r="AC13" s="309"/>
      <c r="AI13" s="310"/>
      <c r="AJ13" s="310"/>
      <c r="AK13" s="312"/>
    </row>
    <row r="14" spans="2:42" s="76" customFormat="1" ht="24.75" customHeight="1">
      <c r="J14" s="309"/>
      <c r="M14" s="310"/>
      <c r="N14" s="310"/>
      <c r="O14" s="310"/>
      <c r="P14" s="310"/>
      <c r="S14" s="289"/>
      <c r="AF14" s="310"/>
      <c r="AG14" s="310"/>
      <c r="AH14" s="310"/>
      <c r="AI14" s="310"/>
      <c r="AK14" s="290"/>
    </row>
    <row r="15" spans="2:42" s="76" customFormat="1" ht="24.75" customHeight="1">
      <c r="S15" s="289"/>
      <c r="AK15" s="290"/>
    </row>
    <row r="16" spans="2:42" s="76" customFormat="1" ht="27" customHeight="1" thickBot="1">
      <c r="C16" s="856" t="s">
        <v>312</v>
      </c>
      <c r="D16" s="454" t="s">
        <v>79</v>
      </c>
      <c r="E16" s="858"/>
      <c r="F16" s="859"/>
      <c r="G16" s="860"/>
      <c r="K16" s="310" t="s">
        <v>297</v>
      </c>
      <c r="L16" s="314" t="s">
        <v>298</v>
      </c>
      <c r="M16" s="315"/>
      <c r="N16" s="314" t="s">
        <v>299</v>
      </c>
      <c r="O16" s="315"/>
      <c r="Q16" s="316" t="s">
        <v>300</v>
      </c>
      <c r="R16" s="316"/>
      <c r="S16" s="289"/>
      <c r="V16" s="856" t="s">
        <v>312</v>
      </c>
      <c r="W16" s="454" t="s">
        <v>79</v>
      </c>
      <c r="X16" s="858" t="s">
        <v>313</v>
      </c>
      <c r="Y16" s="859"/>
      <c r="Z16" s="860"/>
      <c r="AD16" s="310" t="s">
        <v>297</v>
      </c>
      <c r="AE16" s="314" t="s">
        <v>298</v>
      </c>
      <c r="AF16" s="315">
        <v>7400</v>
      </c>
      <c r="AG16" s="314" t="s">
        <v>299</v>
      </c>
      <c r="AH16" s="315">
        <v>2</v>
      </c>
      <c r="AJ16" s="316" t="s">
        <v>300</v>
      </c>
      <c r="AK16" s="290"/>
    </row>
    <row r="17" spans="3:57" ht="17.25" customHeight="1" thickBot="1">
      <c r="C17" s="856"/>
      <c r="D17" s="844" t="s">
        <v>301</v>
      </c>
      <c r="E17" s="317" t="s">
        <v>94</v>
      </c>
      <c r="F17" s="322" t="s">
        <v>95</v>
      </c>
      <c r="G17" s="318" t="s">
        <v>96</v>
      </c>
      <c r="H17" s="318" t="s">
        <v>97</v>
      </c>
      <c r="I17" s="318" t="s">
        <v>98</v>
      </c>
      <c r="J17" s="318" t="s">
        <v>99</v>
      </c>
      <c r="K17" s="319" t="s">
        <v>101</v>
      </c>
      <c r="L17" s="319" t="s">
        <v>102</v>
      </c>
      <c r="M17" s="319" t="s">
        <v>103</v>
      </c>
      <c r="N17" s="319" t="s">
        <v>104</v>
      </c>
      <c r="O17" s="320" t="s">
        <v>105</v>
      </c>
      <c r="P17" s="846" t="s">
        <v>170</v>
      </c>
      <c r="Q17" s="848" t="s">
        <v>302</v>
      </c>
      <c r="R17" s="455"/>
      <c r="S17" s="321"/>
      <c r="V17" s="856"/>
      <c r="W17" s="844" t="s">
        <v>301</v>
      </c>
      <c r="X17" s="317" t="s">
        <v>94</v>
      </c>
      <c r="Y17" s="322" t="s">
        <v>95</v>
      </c>
      <c r="Z17" s="318" t="s">
        <v>96</v>
      </c>
      <c r="AA17" s="318" t="s">
        <v>97</v>
      </c>
      <c r="AB17" s="318" t="s">
        <v>98</v>
      </c>
      <c r="AC17" s="318" t="s">
        <v>99</v>
      </c>
      <c r="AD17" s="319" t="s">
        <v>101</v>
      </c>
      <c r="AE17" s="319" t="s">
        <v>102</v>
      </c>
      <c r="AF17" s="319" t="s">
        <v>103</v>
      </c>
      <c r="AG17" s="319" t="s">
        <v>104</v>
      </c>
      <c r="AH17" s="320" t="s">
        <v>105</v>
      </c>
      <c r="AI17" s="846" t="s">
        <v>170</v>
      </c>
      <c r="AJ17" s="848" t="s">
        <v>302</v>
      </c>
      <c r="AK17" s="323"/>
    </row>
    <row r="18" spans="3:57" ht="17.25" customHeight="1" thickBot="1">
      <c r="C18" s="857"/>
      <c r="D18" s="845"/>
      <c r="E18" s="456"/>
      <c r="F18" s="457"/>
      <c r="G18" s="324"/>
      <c r="H18" s="325"/>
      <c r="I18" s="325"/>
      <c r="J18" s="325"/>
      <c r="K18" s="325"/>
      <c r="L18" s="325"/>
      <c r="M18" s="325"/>
      <c r="N18" s="325"/>
      <c r="O18" s="325"/>
      <c r="P18" s="847"/>
      <c r="Q18" s="849"/>
      <c r="R18" s="455"/>
      <c r="S18" s="321"/>
      <c r="V18" s="857"/>
      <c r="W18" s="845"/>
      <c r="X18" s="456" t="s">
        <v>303</v>
      </c>
      <c r="Y18" s="457" t="s">
        <v>304</v>
      </c>
      <c r="Z18" s="324" t="s">
        <v>304</v>
      </c>
      <c r="AA18" s="325" t="s">
        <v>304</v>
      </c>
      <c r="AB18" s="325" t="s">
        <v>304</v>
      </c>
      <c r="AC18" s="416" t="s">
        <v>304</v>
      </c>
      <c r="AD18" s="325" t="s">
        <v>304</v>
      </c>
      <c r="AE18" s="325" t="s">
        <v>304</v>
      </c>
      <c r="AF18" s="325" t="s">
        <v>304</v>
      </c>
      <c r="AG18" s="325" t="s">
        <v>304</v>
      </c>
      <c r="AH18" s="325" t="s">
        <v>304</v>
      </c>
      <c r="AI18" s="847"/>
      <c r="AJ18" s="849"/>
      <c r="AK18" s="323"/>
      <c r="AP18" s="327"/>
      <c r="AQ18" s="327"/>
      <c r="AR18" s="327"/>
      <c r="AS18" s="327"/>
      <c r="AT18" s="327"/>
      <c r="AU18" s="327"/>
      <c r="AV18" s="327"/>
    </row>
    <row r="19" spans="3:57" ht="24.75" customHeight="1">
      <c r="C19" s="458" t="s">
        <v>305</v>
      </c>
      <c r="D19" s="459"/>
      <c r="E19" s="460"/>
      <c r="F19" s="460"/>
      <c r="G19" s="460"/>
      <c r="H19" s="460"/>
      <c r="I19" s="460"/>
      <c r="J19" s="460"/>
      <c r="K19" s="460"/>
      <c r="L19" s="460"/>
      <c r="M19" s="460"/>
      <c r="N19" s="460"/>
      <c r="O19" s="460"/>
      <c r="P19" s="461">
        <f>SUM(E19:O19)</f>
        <v>0</v>
      </c>
      <c r="Q19" s="326">
        <f>D19-P19</f>
        <v>0</v>
      </c>
      <c r="R19" s="462"/>
      <c r="S19" s="321"/>
      <c r="V19" s="458" t="s">
        <v>305</v>
      </c>
      <c r="W19" s="459">
        <v>440</v>
      </c>
      <c r="X19" s="460">
        <v>20</v>
      </c>
      <c r="Y19" s="463">
        <v>50</v>
      </c>
      <c r="Z19" s="460">
        <v>35</v>
      </c>
      <c r="AA19" s="460">
        <v>20</v>
      </c>
      <c r="AB19" s="460">
        <v>15</v>
      </c>
      <c r="AC19" s="460">
        <v>5</v>
      </c>
      <c r="AD19" s="460"/>
      <c r="AE19" s="460"/>
      <c r="AF19" s="460"/>
      <c r="AG19" s="460"/>
      <c r="AH19" s="460"/>
      <c r="AI19" s="461">
        <f>SUM(X19:AH19)</f>
        <v>145</v>
      </c>
      <c r="AJ19" s="326">
        <f>W19-AI19</f>
        <v>295</v>
      </c>
      <c r="AK19" s="323"/>
      <c r="AU19" s="327"/>
      <c r="AV19" s="327"/>
      <c r="AW19" s="327"/>
    </row>
    <row r="20" spans="3:57" ht="24.75" customHeight="1">
      <c r="C20" s="464" t="s">
        <v>129</v>
      </c>
      <c r="D20" s="328">
        <f t="shared" ref="D20:O20" si="0">$M$16*D19</f>
        <v>0</v>
      </c>
      <c r="E20" s="329">
        <f t="shared" si="0"/>
        <v>0</v>
      </c>
      <c r="F20" s="329">
        <f t="shared" si="0"/>
        <v>0</v>
      </c>
      <c r="G20" s="329">
        <f t="shared" si="0"/>
        <v>0</v>
      </c>
      <c r="H20" s="329">
        <f t="shared" si="0"/>
        <v>0</v>
      </c>
      <c r="I20" s="329">
        <f t="shared" si="0"/>
        <v>0</v>
      </c>
      <c r="J20" s="329">
        <f t="shared" si="0"/>
        <v>0</v>
      </c>
      <c r="K20" s="329">
        <f t="shared" si="0"/>
        <v>0</v>
      </c>
      <c r="L20" s="329">
        <f t="shared" si="0"/>
        <v>0</v>
      </c>
      <c r="M20" s="329">
        <f t="shared" si="0"/>
        <v>0</v>
      </c>
      <c r="N20" s="329">
        <f t="shared" si="0"/>
        <v>0</v>
      </c>
      <c r="O20" s="329">
        <f t="shared" si="0"/>
        <v>0</v>
      </c>
      <c r="P20" s="330">
        <f>SUM(E20:O20)</f>
        <v>0</v>
      </c>
      <c r="Q20" s="328">
        <f>D20-P20</f>
        <v>0</v>
      </c>
      <c r="R20" s="465"/>
      <c r="S20" s="321"/>
      <c r="V20" s="464" t="s">
        <v>129</v>
      </c>
      <c r="W20" s="466">
        <f>$AF$16*W19</f>
        <v>3256000</v>
      </c>
      <c r="X20" s="467">
        <f>$AF$16*X19</f>
        <v>148000</v>
      </c>
      <c r="Y20" s="467">
        <f t="shared" ref="Y20:AH20" si="1">$AF$16*Y19</f>
        <v>370000</v>
      </c>
      <c r="Z20" s="467">
        <f t="shared" si="1"/>
        <v>259000</v>
      </c>
      <c r="AA20" s="467">
        <f t="shared" si="1"/>
        <v>148000</v>
      </c>
      <c r="AB20" s="467">
        <f t="shared" si="1"/>
        <v>111000</v>
      </c>
      <c r="AC20" s="467">
        <f t="shared" si="1"/>
        <v>37000</v>
      </c>
      <c r="AD20" s="467">
        <f t="shared" si="1"/>
        <v>0</v>
      </c>
      <c r="AE20" s="467">
        <f t="shared" si="1"/>
        <v>0</v>
      </c>
      <c r="AF20" s="467">
        <f t="shared" si="1"/>
        <v>0</v>
      </c>
      <c r="AG20" s="467">
        <f t="shared" si="1"/>
        <v>0</v>
      </c>
      <c r="AH20" s="467">
        <f t="shared" si="1"/>
        <v>0</v>
      </c>
      <c r="AI20" s="468">
        <f>SUM(X20:AH20)</f>
        <v>1073000</v>
      </c>
      <c r="AJ20" s="466">
        <f>W20-AI20</f>
        <v>2183000</v>
      </c>
      <c r="AK20" s="323"/>
      <c r="AP20" s="327"/>
      <c r="AQ20" s="327"/>
      <c r="AR20" s="327"/>
      <c r="AS20" s="327"/>
      <c r="AT20" s="327"/>
      <c r="AU20" s="327"/>
      <c r="AV20" s="327"/>
      <c r="AW20" s="327"/>
      <c r="AX20" s="327"/>
      <c r="AY20" s="327"/>
      <c r="AZ20" s="327"/>
      <c r="BA20" s="327"/>
      <c r="BB20" s="327"/>
      <c r="BC20" s="327"/>
      <c r="BD20" s="327"/>
      <c r="BE20" s="327"/>
    </row>
    <row r="21" spans="3:57" ht="24.75" customHeight="1">
      <c r="C21" s="469" t="s">
        <v>30</v>
      </c>
      <c r="D21" s="331">
        <f t="shared" ref="D21:O21" si="2">D19*1000*$O$16</f>
        <v>0</v>
      </c>
      <c r="E21" s="332">
        <f t="shared" si="2"/>
        <v>0</v>
      </c>
      <c r="F21" s="332">
        <f t="shared" si="2"/>
        <v>0</v>
      </c>
      <c r="G21" s="332">
        <f t="shared" si="2"/>
        <v>0</v>
      </c>
      <c r="H21" s="332">
        <f t="shared" si="2"/>
        <v>0</v>
      </c>
      <c r="I21" s="333">
        <f t="shared" si="2"/>
        <v>0</v>
      </c>
      <c r="J21" s="333">
        <f t="shared" si="2"/>
        <v>0</v>
      </c>
      <c r="K21" s="333">
        <f t="shared" si="2"/>
        <v>0</v>
      </c>
      <c r="L21" s="333">
        <f t="shared" si="2"/>
        <v>0</v>
      </c>
      <c r="M21" s="333">
        <f t="shared" si="2"/>
        <v>0</v>
      </c>
      <c r="N21" s="333">
        <f t="shared" si="2"/>
        <v>0</v>
      </c>
      <c r="O21" s="334">
        <f t="shared" si="2"/>
        <v>0</v>
      </c>
      <c r="P21" s="335">
        <f>SUM(E21:O21)</f>
        <v>0</v>
      </c>
      <c r="Q21" s="331">
        <f t="shared" ref="Q21:Q22" si="3">D21-P21</f>
        <v>0</v>
      </c>
      <c r="R21" s="465"/>
      <c r="S21" s="321"/>
      <c r="V21" s="469" t="s">
        <v>30</v>
      </c>
      <c r="W21" s="470">
        <f>W19*1000*$AH$16</f>
        <v>880000</v>
      </c>
      <c r="X21" s="471">
        <f>X19*1000*$AH$16</f>
        <v>40000</v>
      </c>
      <c r="Y21" s="471">
        <f t="shared" ref="Y21:AH21" si="4">Y19*1000*$AH$16</f>
        <v>100000</v>
      </c>
      <c r="Z21" s="471">
        <f t="shared" si="4"/>
        <v>70000</v>
      </c>
      <c r="AA21" s="471">
        <f t="shared" si="4"/>
        <v>40000</v>
      </c>
      <c r="AB21" s="252">
        <f t="shared" si="4"/>
        <v>30000</v>
      </c>
      <c r="AC21" s="252">
        <f t="shared" si="4"/>
        <v>10000</v>
      </c>
      <c r="AD21" s="252">
        <f t="shared" si="4"/>
        <v>0</v>
      </c>
      <c r="AE21" s="252">
        <f t="shared" si="4"/>
        <v>0</v>
      </c>
      <c r="AF21" s="252">
        <f t="shared" si="4"/>
        <v>0</v>
      </c>
      <c r="AG21" s="252">
        <f t="shared" si="4"/>
        <v>0</v>
      </c>
      <c r="AH21" s="472">
        <f t="shared" si="4"/>
        <v>0</v>
      </c>
      <c r="AI21" s="473">
        <f>SUM(X21:AH21)</f>
        <v>290000</v>
      </c>
      <c r="AJ21" s="470">
        <f t="shared" ref="AJ21:AJ22" si="5">W21-AI21</f>
        <v>590000</v>
      </c>
      <c r="AK21" s="323"/>
      <c r="AW21" s="327"/>
      <c r="AX21" s="327"/>
      <c r="AY21" s="327"/>
      <c r="AZ21" s="327"/>
      <c r="BA21" s="327"/>
      <c r="BB21" s="327"/>
      <c r="BC21" s="327"/>
      <c r="BD21" s="327"/>
      <c r="BE21" s="327"/>
    </row>
    <row r="22" spans="3:57" ht="24.75" customHeight="1">
      <c r="C22" s="474" t="s">
        <v>226</v>
      </c>
      <c r="D22" s="336">
        <f>D21</f>
        <v>0</v>
      </c>
      <c r="E22" s="337">
        <f>E21</f>
        <v>0</v>
      </c>
      <c r="F22" s="337">
        <f t="shared" ref="F22:O22" si="6">F21</f>
        <v>0</v>
      </c>
      <c r="G22" s="337">
        <f t="shared" si="6"/>
        <v>0</v>
      </c>
      <c r="H22" s="337">
        <f t="shared" si="6"/>
        <v>0</v>
      </c>
      <c r="I22" s="337">
        <f t="shared" si="6"/>
        <v>0</v>
      </c>
      <c r="J22" s="337">
        <f t="shared" si="6"/>
        <v>0</v>
      </c>
      <c r="K22" s="337">
        <f t="shared" si="6"/>
        <v>0</v>
      </c>
      <c r="L22" s="337">
        <f t="shared" si="6"/>
        <v>0</v>
      </c>
      <c r="M22" s="337">
        <f t="shared" si="6"/>
        <v>0</v>
      </c>
      <c r="N22" s="337">
        <f t="shared" si="6"/>
        <v>0</v>
      </c>
      <c r="O22" s="337">
        <f t="shared" si="6"/>
        <v>0</v>
      </c>
      <c r="P22" s="338">
        <f t="shared" ref="P22" si="7">SUM(E22:O22)</f>
        <v>0</v>
      </c>
      <c r="Q22" s="336">
        <f t="shared" si="3"/>
        <v>0</v>
      </c>
      <c r="R22" s="465"/>
      <c r="S22" s="321"/>
      <c r="V22" s="474" t="s">
        <v>226</v>
      </c>
      <c r="W22" s="475">
        <f>W21</f>
        <v>880000</v>
      </c>
      <c r="X22" s="476">
        <f>X21</f>
        <v>40000</v>
      </c>
      <c r="Y22" s="476">
        <f t="shared" ref="Y22:AH22" si="8">Y21</f>
        <v>100000</v>
      </c>
      <c r="Z22" s="476">
        <f t="shared" si="8"/>
        <v>70000</v>
      </c>
      <c r="AA22" s="476">
        <f t="shared" si="8"/>
        <v>40000</v>
      </c>
      <c r="AB22" s="476">
        <f t="shared" si="8"/>
        <v>30000</v>
      </c>
      <c r="AC22" s="476">
        <f t="shared" si="8"/>
        <v>10000</v>
      </c>
      <c r="AD22" s="476">
        <f t="shared" si="8"/>
        <v>0</v>
      </c>
      <c r="AE22" s="476">
        <f t="shared" si="8"/>
        <v>0</v>
      </c>
      <c r="AF22" s="476">
        <f t="shared" si="8"/>
        <v>0</v>
      </c>
      <c r="AG22" s="476">
        <f t="shared" si="8"/>
        <v>0</v>
      </c>
      <c r="AH22" s="476">
        <f t="shared" si="8"/>
        <v>0</v>
      </c>
      <c r="AI22" s="477">
        <f t="shared" ref="AI22" si="9">SUM(X22:AH22)</f>
        <v>290000</v>
      </c>
      <c r="AJ22" s="475">
        <f t="shared" si="5"/>
        <v>590000</v>
      </c>
      <c r="AK22" s="323"/>
      <c r="AX22" s="327"/>
      <c r="AY22" s="327"/>
      <c r="AZ22" s="327"/>
      <c r="BA22" s="327"/>
      <c r="BB22" s="327"/>
      <c r="BC22" s="327"/>
      <c r="BD22" s="327"/>
      <c r="BE22" s="327"/>
    </row>
    <row r="23" spans="3:57" ht="24.75" customHeight="1" thickBot="1">
      <c r="C23" s="478" t="s">
        <v>100</v>
      </c>
      <c r="D23" s="339">
        <f>SUM(D20:D22)</f>
        <v>0</v>
      </c>
      <c r="E23" s="340">
        <f>SUM(E20:E22)</f>
        <v>0</v>
      </c>
      <c r="F23" s="341">
        <f t="shared" ref="F23:P23" si="10">SUM(F20:F22)</f>
        <v>0</v>
      </c>
      <c r="G23" s="341">
        <f t="shared" si="10"/>
        <v>0</v>
      </c>
      <c r="H23" s="341">
        <f t="shared" si="10"/>
        <v>0</v>
      </c>
      <c r="I23" s="341">
        <f t="shared" si="10"/>
        <v>0</v>
      </c>
      <c r="J23" s="341">
        <f t="shared" si="10"/>
        <v>0</v>
      </c>
      <c r="K23" s="341">
        <f t="shared" si="10"/>
        <v>0</v>
      </c>
      <c r="L23" s="341">
        <f t="shared" si="10"/>
        <v>0</v>
      </c>
      <c r="M23" s="341">
        <f t="shared" si="10"/>
        <v>0</v>
      </c>
      <c r="N23" s="341">
        <f t="shared" si="10"/>
        <v>0</v>
      </c>
      <c r="O23" s="342">
        <f t="shared" si="10"/>
        <v>0</v>
      </c>
      <c r="P23" s="343">
        <f t="shared" si="10"/>
        <v>0</v>
      </c>
      <c r="Q23" s="339">
        <f>SUM(Q20:Q22)</f>
        <v>0</v>
      </c>
      <c r="R23" s="465"/>
      <c r="S23" s="321"/>
      <c r="V23" s="478" t="s">
        <v>100</v>
      </c>
      <c r="W23" s="479">
        <f>SUM(W20:W22)</f>
        <v>5016000</v>
      </c>
      <c r="X23" s="480">
        <f>SUM(X20:X22)</f>
        <v>228000</v>
      </c>
      <c r="Y23" s="481">
        <f t="shared" ref="Y23:AI23" si="11">SUM(Y20:Y22)</f>
        <v>570000</v>
      </c>
      <c r="Z23" s="481">
        <f t="shared" si="11"/>
        <v>399000</v>
      </c>
      <c r="AA23" s="481">
        <f t="shared" si="11"/>
        <v>228000</v>
      </c>
      <c r="AB23" s="481">
        <f t="shared" si="11"/>
        <v>171000</v>
      </c>
      <c r="AC23" s="481">
        <f t="shared" si="11"/>
        <v>57000</v>
      </c>
      <c r="AD23" s="481">
        <f t="shared" si="11"/>
        <v>0</v>
      </c>
      <c r="AE23" s="481">
        <f t="shared" si="11"/>
        <v>0</v>
      </c>
      <c r="AF23" s="481">
        <f t="shared" si="11"/>
        <v>0</v>
      </c>
      <c r="AG23" s="481">
        <f t="shared" si="11"/>
        <v>0</v>
      </c>
      <c r="AH23" s="482">
        <f t="shared" si="11"/>
        <v>0</v>
      </c>
      <c r="AI23" s="483">
        <f t="shared" si="11"/>
        <v>1653000</v>
      </c>
      <c r="AJ23" s="479">
        <f>SUM(AJ20:AJ22)</f>
        <v>3363000</v>
      </c>
      <c r="AK23" s="323"/>
    </row>
    <row r="24" spans="3:57" ht="24.75" customHeight="1">
      <c r="C24" s="282" t="s">
        <v>314</v>
      </c>
      <c r="S24" s="321"/>
      <c r="V24" s="282" t="s">
        <v>314</v>
      </c>
      <c r="AK24" s="323"/>
    </row>
    <row r="25" spans="3:57" ht="24.75" customHeight="1">
      <c r="C25" s="282"/>
      <c r="S25" s="321"/>
      <c r="V25" s="282"/>
      <c r="AK25" s="323"/>
    </row>
    <row r="26" spans="3:57" ht="27" customHeight="1" thickBot="1">
      <c r="C26" s="856" t="s">
        <v>315</v>
      </c>
      <c r="D26" s="454" t="s">
        <v>79</v>
      </c>
      <c r="E26" s="858"/>
      <c r="F26" s="859"/>
      <c r="G26" s="860"/>
      <c r="H26" s="76"/>
      <c r="I26" s="76"/>
      <c r="J26" s="76"/>
      <c r="K26" s="310" t="s">
        <v>297</v>
      </c>
      <c r="L26" s="314" t="s">
        <v>298</v>
      </c>
      <c r="M26" s="315"/>
      <c r="N26" s="314" t="s">
        <v>299</v>
      </c>
      <c r="O26" s="315"/>
      <c r="P26" s="76"/>
      <c r="Q26" s="316" t="s">
        <v>300</v>
      </c>
      <c r="R26" s="316"/>
      <c r="S26" s="321"/>
      <c r="V26" s="856" t="s">
        <v>315</v>
      </c>
      <c r="W26" s="454" t="s">
        <v>79</v>
      </c>
      <c r="X26" s="858" t="s">
        <v>316</v>
      </c>
      <c r="Y26" s="859"/>
      <c r="Z26" s="860"/>
      <c r="AA26" s="76"/>
      <c r="AB26" s="76"/>
      <c r="AC26" s="76"/>
      <c r="AD26" s="310" t="s">
        <v>297</v>
      </c>
      <c r="AE26" s="314" t="s">
        <v>298</v>
      </c>
      <c r="AF26" s="315">
        <v>6300</v>
      </c>
      <c r="AG26" s="314" t="s">
        <v>299</v>
      </c>
      <c r="AH26" s="315">
        <v>2</v>
      </c>
      <c r="AI26" s="76"/>
      <c r="AJ26" s="316" t="s">
        <v>300</v>
      </c>
      <c r="AK26" s="323"/>
    </row>
    <row r="27" spans="3:57" ht="17.25" customHeight="1">
      <c r="C27" s="856"/>
      <c r="D27" s="844" t="s">
        <v>301</v>
      </c>
      <c r="E27" s="317" t="s">
        <v>94</v>
      </c>
      <c r="F27" s="318" t="s">
        <v>95</v>
      </c>
      <c r="G27" s="318" t="s">
        <v>96</v>
      </c>
      <c r="H27" s="318" t="s">
        <v>97</v>
      </c>
      <c r="I27" s="318" t="s">
        <v>98</v>
      </c>
      <c r="J27" s="318" t="s">
        <v>99</v>
      </c>
      <c r="K27" s="319" t="s">
        <v>101</v>
      </c>
      <c r="L27" s="319" t="s">
        <v>102</v>
      </c>
      <c r="M27" s="319" t="s">
        <v>103</v>
      </c>
      <c r="N27" s="319" t="s">
        <v>104</v>
      </c>
      <c r="O27" s="320" t="s">
        <v>105</v>
      </c>
      <c r="P27" s="846" t="s">
        <v>170</v>
      </c>
      <c r="Q27" s="848" t="s">
        <v>302</v>
      </c>
      <c r="R27" s="455"/>
      <c r="S27" s="321"/>
      <c r="V27" s="856"/>
      <c r="W27" s="844" t="s">
        <v>301</v>
      </c>
      <c r="X27" s="317" t="s">
        <v>94</v>
      </c>
      <c r="Y27" s="318" t="s">
        <v>95</v>
      </c>
      <c r="Z27" s="318" t="s">
        <v>96</v>
      </c>
      <c r="AA27" s="318" t="s">
        <v>97</v>
      </c>
      <c r="AB27" s="318" t="s">
        <v>98</v>
      </c>
      <c r="AC27" s="318" t="s">
        <v>99</v>
      </c>
      <c r="AD27" s="319" t="s">
        <v>101</v>
      </c>
      <c r="AE27" s="319" t="s">
        <v>102</v>
      </c>
      <c r="AF27" s="319" t="s">
        <v>103</v>
      </c>
      <c r="AG27" s="319" t="s">
        <v>104</v>
      </c>
      <c r="AH27" s="320" t="s">
        <v>105</v>
      </c>
      <c r="AI27" s="846" t="s">
        <v>170</v>
      </c>
      <c r="AJ27" s="848" t="s">
        <v>302</v>
      </c>
      <c r="AK27" s="323"/>
    </row>
    <row r="28" spans="3:57" ht="17.25" customHeight="1">
      <c r="C28" s="857"/>
      <c r="D28" s="845"/>
      <c r="E28" s="484">
        <f>E18</f>
        <v>0</v>
      </c>
      <c r="F28" s="485">
        <f t="shared" ref="F28:O28" si="12">F18</f>
        <v>0</v>
      </c>
      <c r="G28" s="485">
        <f t="shared" si="12"/>
        <v>0</v>
      </c>
      <c r="H28" s="485">
        <f t="shared" si="12"/>
        <v>0</v>
      </c>
      <c r="I28" s="485">
        <f t="shared" si="12"/>
        <v>0</v>
      </c>
      <c r="J28" s="485">
        <f t="shared" si="12"/>
        <v>0</v>
      </c>
      <c r="K28" s="485">
        <f t="shared" si="12"/>
        <v>0</v>
      </c>
      <c r="L28" s="485">
        <f t="shared" si="12"/>
        <v>0</v>
      </c>
      <c r="M28" s="485">
        <f t="shared" si="12"/>
        <v>0</v>
      </c>
      <c r="N28" s="485">
        <f t="shared" si="12"/>
        <v>0</v>
      </c>
      <c r="O28" s="485">
        <f t="shared" si="12"/>
        <v>0</v>
      </c>
      <c r="P28" s="847"/>
      <c r="Q28" s="849"/>
      <c r="R28" s="455"/>
      <c r="S28" s="321"/>
      <c r="V28" s="857"/>
      <c r="W28" s="845"/>
      <c r="X28" s="484" t="str">
        <f>X18</f>
        <v>実績</v>
      </c>
      <c r="Y28" s="485" t="str">
        <f t="shared" ref="Y28:AH28" si="13">Y18</f>
        <v>見込み</v>
      </c>
      <c r="Z28" s="485" t="str">
        <f t="shared" si="13"/>
        <v>見込み</v>
      </c>
      <c r="AA28" s="485" t="str">
        <f t="shared" si="13"/>
        <v>見込み</v>
      </c>
      <c r="AB28" s="485" t="str">
        <f t="shared" si="13"/>
        <v>見込み</v>
      </c>
      <c r="AC28" s="485" t="str">
        <f t="shared" si="13"/>
        <v>見込み</v>
      </c>
      <c r="AD28" s="485" t="str">
        <f t="shared" si="13"/>
        <v>見込み</v>
      </c>
      <c r="AE28" s="485" t="str">
        <f t="shared" si="13"/>
        <v>見込み</v>
      </c>
      <c r="AF28" s="485" t="str">
        <f t="shared" si="13"/>
        <v>見込み</v>
      </c>
      <c r="AG28" s="485" t="str">
        <f t="shared" si="13"/>
        <v>見込み</v>
      </c>
      <c r="AH28" s="485" t="str">
        <f t="shared" si="13"/>
        <v>見込み</v>
      </c>
      <c r="AI28" s="847"/>
      <c r="AJ28" s="849"/>
      <c r="AK28" s="323"/>
    </row>
    <row r="29" spans="3:57" ht="24.75" customHeight="1">
      <c r="C29" s="458" t="s">
        <v>305</v>
      </c>
      <c r="D29" s="459"/>
      <c r="E29" s="460"/>
      <c r="F29" s="460"/>
      <c r="G29" s="460"/>
      <c r="H29" s="460"/>
      <c r="I29" s="460"/>
      <c r="J29" s="460"/>
      <c r="K29" s="460"/>
      <c r="L29" s="460"/>
      <c r="M29" s="460"/>
      <c r="N29" s="460"/>
      <c r="O29" s="460"/>
      <c r="P29" s="461">
        <f>SUM(E29:O29)</f>
        <v>0</v>
      </c>
      <c r="Q29" s="326">
        <f>D29-P29</f>
        <v>0</v>
      </c>
      <c r="R29" s="462"/>
      <c r="S29" s="321"/>
      <c r="V29" s="458" t="s">
        <v>305</v>
      </c>
      <c r="W29" s="459">
        <v>220</v>
      </c>
      <c r="X29" s="460">
        <v>10</v>
      </c>
      <c r="Y29" s="460">
        <v>25</v>
      </c>
      <c r="Z29" s="460">
        <v>30</v>
      </c>
      <c r="AA29" s="460">
        <v>10</v>
      </c>
      <c r="AB29" s="460">
        <v>10</v>
      </c>
      <c r="AC29" s="460">
        <v>2</v>
      </c>
      <c r="AD29" s="460"/>
      <c r="AE29" s="460"/>
      <c r="AF29" s="460"/>
      <c r="AG29" s="460"/>
      <c r="AH29" s="460"/>
      <c r="AI29" s="461">
        <f>SUM(X29:AH29)</f>
        <v>87</v>
      </c>
      <c r="AJ29" s="486">
        <f>W29-AI29</f>
        <v>133</v>
      </c>
      <c r="AK29" s="323"/>
    </row>
    <row r="30" spans="3:57" ht="24.75" customHeight="1">
      <c r="C30" s="464" t="s">
        <v>129</v>
      </c>
      <c r="D30" s="328">
        <f>$M$26*D29</f>
        <v>0</v>
      </c>
      <c r="E30" s="329">
        <f>$M$26*E29</f>
        <v>0</v>
      </c>
      <c r="F30" s="329">
        <f t="shared" ref="F30:O30" si="14">$M$26*F29</f>
        <v>0</v>
      </c>
      <c r="G30" s="329">
        <f t="shared" si="14"/>
        <v>0</v>
      </c>
      <c r="H30" s="329">
        <f t="shared" si="14"/>
        <v>0</v>
      </c>
      <c r="I30" s="329">
        <f t="shared" si="14"/>
        <v>0</v>
      </c>
      <c r="J30" s="329">
        <f t="shared" si="14"/>
        <v>0</v>
      </c>
      <c r="K30" s="329">
        <f t="shared" si="14"/>
        <v>0</v>
      </c>
      <c r="L30" s="329">
        <f t="shared" si="14"/>
        <v>0</v>
      </c>
      <c r="M30" s="329">
        <f t="shared" si="14"/>
        <v>0</v>
      </c>
      <c r="N30" s="329">
        <f t="shared" si="14"/>
        <v>0</v>
      </c>
      <c r="O30" s="329">
        <f t="shared" si="14"/>
        <v>0</v>
      </c>
      <c r="P30" s="330">
        <f>SUM(E30:O30)</f>
        <v>0</v>
      </c>
      <c r="Q30" s="328">
        <f>D30-P30</f>
        <v>0</v>
      </c>
      <c r="R30" s="465"/>
      <c r="S30" s="321"/>
      <c r="V30" s="464" t="s">
        <v>129</v>
      </c>
      <c r="W30" s="466">
        <f>$AF$26*W29</f>
        <v>1386000</v>
      </c>
      <c r="X30" s="467">
        <f t="shared" ref="X30:AH30" si="15">$AF$26*X29</f>
        <v>63000</v>
      </c>
      <c r="Y30" s="467">
        <f t="shared" si="15"/>
        <v>157500</v>
      </c>
      <c r="Z30" s="467">
        <f t="shared" si="15"/>
        <v>189000</v>
      </c>
      <c r="AA30" s="467">
        <f t="shared" si="15"/>
        <v>63000</v>
      </c>
      <c r="AB30" s="467">
        <f t="shared" si="15"/>
        <v>63000</v>
      </c>
      <c r="AC30" s="467">
        <f t="shared" si="15"/>
        <v>12600</v>
      </c>
      <c r="AD30" s="467">
        <f t="shared" si="15"/>
        <v>0</v>
      </c>
      <c r="AE30" s="467">
        <f t="shared" si="15"/>
        <v>0</v>
      </c>
      <c r="AF30" s="467">
        <f t="shared" si="15"/>
        <v>0</v>
      </c>
      <c r="AG30" s="467">
        <f t="shared" si="15"/>
        <v>0</v>
      </c>
      <c r="AH30" s="467">
        <f t="shared" si="15"/>
        <v>0</v>
      </c>
      <c r="AI30" s="468">
        <f>SUM(X30:AH30)</f>
        <v>548100</v>
      </c>
      <c r="AJ30" s="466">
        <f>W30-AI30</f>
        <v>837900</v>
      </c>
      <c r="AK30" s="323"/>
    </row>
    <row r="31" spans="3:57" ht="24.75" customHeight="1">
      <c r="C31" s="469" t="s">
        <v>30</v>
      </c>
      <c r="D31" s="331">
        <f>D29*1000*$O$26</f>
        <v>0</v>
      </c>
      <c r="E31" s="332">
        <f>E29*1000*$O$26</f>
        <v>0</v>
      </c>
      <c r="F31" s="332">
        <f t="shared" ref="F31:O31" si="16">F29*1000*$O$26</f>
        <v>0</v>
      </c>
      <c r="G31" s="332">
        <f t="shared" si="16"/>
        <v>0</v>
      </c>
      <c r="H31" s="332">
        <f t="shared" si="16"/>
        <v>0</v>
      </c>
      <c r="I31" s="332">
        <f t="shared" si="16"/>
        <v>0</v>
      </c>
      <c r="J31" s="332">
        <f t="shared" si="16"/>
        <v>0</v>
      </c>
      <c r="K31" s="332">
        <f t="shared" si="16"/>
        <v>0</v>
      </c>
      <c r="L31" s="332">
        <f t="shared" si="16"/>
        <v>0</v>
      </c>
      <c r="M31" s="332">
        <f t="shared" si="16"/>
        <v>0</v>
      </c>
      <c r="N31" s="332">
        <f t="shared" si="16"/>
        <v>0</v>
      </c>
      <c r="O31" s="332">
        <f t="shared" si="16"/>
        <v>0</v>
      </c>
      <c r="P31" s="335">
        <f>SUM(E31:O31)</f>
        <v>0</v>
      </c>
      <c r="Q31" s="331">
        <f t="shared" ref="Q31:Q32" si="17">D31-P31</f>
        <v>0</v>
      </c>
      <c r="R31" s="465"/>
      <c r="S31" s="321"/>
      <c r="V31" s="469" t="s">
        <v>30</v>
      </c>
      <c r="W31" s="470">
        <f>W29*1000*$AH$26</f>
        <v>440000</v>
      </c>
      <c r="X31" s="471">
        <f t="shared" ref="X31:AH31" si="18">X29*1000*$AH$26</f>
        <v>20000</v>
      </c>
      <c r="Y31" s="471">
        <f t="shared" si="18"/>
        <v>50000</v>
      </c>
      <c r="Z31" s="471">
        <f t="shared" si="18"/>
        <v>60000</v>
      </c>
      <c r="AA31" s="471">
        <f t="shared" si="18"/>
        <v>20000</v>
      </c>
      <c r="AB31" s="471">
        <f t="shared" si="18"/>
        <v>20000</v>
      </c>
      <c r="AC31" s="471">
        <f t="shared" si="18"/>
        <v>4000</v>
      </c>
      <c r="AD31" s="471">
        <f t="shared" si="18"/>
        <v>0</v>
      </c>
      <c r="AE31" s="471">
        <f t="shared" si="18"/>
        <v>0</v>
      </c>
      <c r="AF31" s="471">
        <f t="shared" si="18"/>
        <v>0</v>
      </c>
      <c r="AG31" s="471">
        <f t="shared" si="18"/>
        <v>0</v>
      </c>
      <c r="AH31" s="471">
        <f t="shared" si="18"/>
        <v>0</v>
      </c>
      <c r="AI31" s="473">
        <f>SUM(X31:AH31)</f>
        <v>174000</v>
      </c>
      <c r="AJ31" s="470">
        <f t="shared" ref="AJ31:AJ32" si="19">W31-AI31</f>
        <v>266000</v>
      </c>
      <c r="AK31" s="323"/>
    </row>
    <row r="32" spans="3:57" ht="24.75" customHeight="1">
      <c r="C32" s="474" t="s">
        <v>226</v>
      </c>
      <c r="D32" s="336">
        <f>D31</f>
        <v>0</v>
      </c>
      <c r="E32" s="337">
        <f>E31</f>
        <v>0</v>
      </c>
      <c r="F32" s="337">
        <f t="shared" ref="F32:O32" si="20">F31</f>
        <v>0</v>
      </c>
      <c r="G32" s="337">
        <f t="shared" si="20"/>
        <v>0</v>
      </c>
      <c r="H32" s="337">
        <f t="shared" si="20"/>
        <v>0</v>
      </c>
      <c r="I32" s="337">
        <f t="shared" si="20"/>
        <v>0</v>
      </c>
      <c r="J32" s="337">
        <f t="shared" si="20"/>
        <v>0</v>
      </c>
      <c r="K32" s="337">
        <f t="shared" si="20"/>
        <v>0</v>
      </c>
      <c r="L32" s="337">
        <f t="shared" si="20"/>
        <v>0</v>
      </c>
      <c r="M32" s="337">
        <f t="shared" si="20"/>
        <v>0</v>
      </c>
      <c r="N32" s="337">
        <f t="shared" si="20"/>
        <v>0</v>
      </c>
      <c r="O32" s="337">
        <f t="shared" si="20"/>
        <v>0</v>
      </c>
      <c r="P32" s="338">
        <f t="shared" ref="P32" si="21">SUM(E32:O32)</f>
        <v>0</v>
      </c>
      <c r="Q32" s="336">
        <f t="shared" si="17"/>
        <v>0</v>
      </c>
      <c r="R32" s="465"/>
      <c r="S32" s="321"/>
      <c r="V32" s="474" t="s">
        <v>226</v>
      </c>
      <c r="W32" s="475">
        <f>W31</f>
        <v>440000</v>
      </c>
      <c r="X32" s="476">
        <f t="shared" ref="X32:AH32" si="22">X31</f>
        <v>20000</v>
      </c>
      <c r="Y32" s="476">
        <f t="shared" si="22"/>
        <v>50000</v>
      </c>
      <c r="Z32" s="476">
        <f t="shared" si="22"/>
        <v>60000</v>
      </c>
      <c r="AA32" s="476">
        <f t="shared" si="22"/>
        <v>20000</v>
      </c>
      <c r="AB32" s="476">
        <f t="shared" si="22"/>
        <v>20000</v>
      </c>
      <c r="AC32" s="476">
        <f t="shared" si="22"/>
        <v>4000</v>
      </c>
      <c r="AD32" s="476">
        <f t="shared" si="22"/>
        <v>0</v>
      </c>
      <c r="AE32" s="476">
        <f t="shared" si="22"/>
        <v>0</v>
      </c>
      <c r="AF32" s="476">
        <f t="shared" si="22"/>
        <v>0</v>
      </c>
      <c r="AG32" s="476">
        <f t="shared" si="22"/>
        <v>0</v>
      </c>
      <c r="AH32" s="476">
        <f t="shared" si="22"/>
        <v>0</v>
      </c>
      <c r="AI32" s="477">
        <f t="shared" ref="AI32" si="23">SUM(X32:AH32)</f>
        <v>174000</v>
      </c>
      <c r="AJ32" s="475">
        <f t="shared" si="19"/>
        <v>266000</v>
      </c>
      <c r="AK32" s="323"/>
    </row>
    <row r="33" spans="3:37" ht="24.75" customHeight="1" thickBot="1">
      <c r="C33" s="478" t="s">
        <v>100</v>
      </c>
      <c r="D33" s="339">
        <f>SUM(D30:D32)</f>
        <v>0</v>
      </c>
      <c r="E33" s="340">
        <f>SUM(E30:E32)</f>
        <v>0</v>
      </c>
      <c r="F33" s="341">
        <f t="shared" ref="F33:P33" si="24">SUM(F30:F32)</f>
        <v>0</v>
      </c>
      <c r="G33" s="341">
        <f t="shared" si="24"/>
        <v>0</v>
      </c>
      <c r="H33" s="341">
        <f t="shared" si="24"/>
        <v>0</v>
      </c>
      <c r="I33" s="341">
        <f t="shared" si="24"/>
        <v>0</v>
      </c>
      <c r="J33" s="341">
        <f t="shared" si="24"/>
        <v>0</v>
      </c>
      <c r="K33" s="341">
        <f t="shared" si="24"/>
        <v>0</v>
      </c>
      <c r="L33" s="341">
        <f t="shared" si="24"/>
        <v>0</v>
      </c>
      <c r="M33" s="341">
        <f t="shared" si="24"/>
        <v>0</v>
      </c>
      <c r="N33" s="341">
        <f t="shared" si="24"/>
        <v>0</v>
      </c>
      <c r="O33" s="342">
        <f t="shared" si="24"/>
        <v>0</v>
      </c>
      <c r="P33" s="343">
        <f t="shared" si="24"/>
        <v>0</v>
      </c>
      <c r="Q33" s="339">
        <f>SUM(Q30:Q32)</f>
        <v>0</v>
      </c>
      <c r="R33" s="465"/>
      <c r="S33" s="321"/>
      <c r="V33" s="478" t="s">
        <v>100</v>
      </c>
      <c r="W33" s="479">
        <f>SUM(W30:W32)</f>
        <v>2266000</v>
      </c>
      <c r="X33" s="480">
        <f>SUM(X30:X32)</f>
        <v>103000</v>
      </c>
      <c r="Y33" s="481">
        <f t="shared" ref="Y33:AI33" si="25">SUM(Y30:Y32)</f>
        <v>257500</v>
      </c>
      <c r="Z33" s="481">
        <f t="shared" si="25"/>
        <v>309000</v>
      </c>
      <c r="AA33" s="481">
        <f t="shared" si="25"/>
        <v>103000</v>
      </c>
      <c r="AB33" s="481">
        <f t="shared" si="25"/>
        <v>103000</v>
      </c>
      <c r="AC33" s="481">
        <f t="shared" si="25"/>
        <v>20600</v>
      </c>
      <c r="AD33" s="481">
        <f t="shared" si="25"/>
        <v>0</v>
      </c>
      <c r="AE33" s="481">
        <f t="shared" si="25"/>
        <v>0</v>
      </c>
      <c r="AF33" s="481">
        <f t="shared" si="25"/>
        <v>0</v>
      </c>
      <c r="AG33" s="481">
        <f t="shared" si="25"/>
        <v>0</v>
      </c>
      <c r="AH33" s="482">
        <f t="shared" si="25"/>
        <v>0</v>
      </c>
      <c r="AI33" s="483">
        <f t="shared" si="25"/>
        <v>896100</v>
      </c>
      <c r="AJ33" s="479">
        <f>SUM(AJ30:AJ32)</f>
        <v>1369900</v>
      </c>
      <c r="AK33" s="323"/>
    </row>
    <row r="34" spans="3:37" ht="24.75" customHeight="1">
      <c r="C34" s="282" t="s">
        <v>314</v>
      </c>
      <c r="S34" s="321"/>
      <c r="V34" s="282" t="s">
        <v>314</v>
      </c>
      <c r="AK34" s="323"/>
    </row>
    <row r="35" spans="3:37" ht="24.75" customHeight="1">
      <c r="K35" s="364"/>
      <c r="S35" s="321"/>
      <c r="AD35" s="364"/>
      <c r="AK35" s="323"/>
    </row>
    <row r="36" spans="3:37" ht="27" customHeight="1" thickBot="1">
      <c r="C36" s="856" t="s">
        <v>317</v>
      </c>
      <c r="D36" s="454" t="s">
        <v>79</v>
      </c>
      <c r="E36" s="858"/>
      <c r="F36" s="859"/>
      <c r="G36" s="860"/>
      <c r="H36" s="76"/>
      <c r="I36" s="76"/>
      <c r="J36" s="76"/>
      <c r="K36" s="310" t="s">
        <v>297</v>
      </c>
      <c r="L36" s="314" t="s">
        <v>298</v>
      </c>
      <c r="M36" s="315"/>
      <c r="N36" s="314" t="s">
        <v>299</v>
      </c>
      <c r="O36" s="315"/>
      <c r="P36" s="76"/>
      <c r="Q36" s="316" t="s">
        <v>300</v>
      </c>
      <c r="R36" s="316"/>
      <c r="S36" s="321"/>
      <c r="V36" s="856" t="s">
        <v>317</v>
      </c>
      <c r="W36" s="454" t="s">
        <v>79</v>
      </c>
      <c r="X36" s="858" t="s">
        <v>318</v>
      </c>
      <c r="Y36" s="859"/>
      <c r="Z36" s="860"/>
      <c r="AA36" s="76"/>
      <c r="AB36" s="76"/>
      <c r="AC36" s="76"/>
      <c r="AD36" s="310" t="s">
        <v>297</v>
      </c>
      <c r="AE36" s="314" t="s">
        <v>298</v>
      </c>
      <c r="AF36" s="315">
        <v>5000</v>
      </c>
      <c r="AG36" s="314" t="s">
        <v>299</v>
      </c>
      <c r="AH36" s="315">
        <v>1</v>
      </c>
      <c r="AI36" s="76"/>
      <c r="AJ36" s="316" t="s">
        <v>300</v>
      </c>
      <c r="AK36" s="323"/>
    </row>
    <row r="37" spans="3:37" ht="17.25" customHeight="1">
      <c r="C37" s="856"/>
      <c r="D37" s="844" t="s">
        <v>301</v>
      </c>
      <c r="E37" s="317" t="s">
        <v>94</v>
      </c>
      <c r="F37" s="318" t="s">
        <v>95</v>
      </c>
      <c r="G37" s="318" t="s">
        <v>96</v>
      </c>
      <c r="H37" s="318" t="s">
        <v>97</v>
      </c>
      <c r="I37" s="318" t="s">
        <v>98</v>
      </c>
      <c r="J37" s="318" t="s">
        <v>99</v>
      </c>
      <c r="K37" s="319" t="s">
        <v>101</v>
      </c>
      <c r="L37" s="319" t="s">
        <v>102</v>
      </c>
      <c r="M37" s="319" t="s">
        <v>103</v>
      </c>
      <c r="N37" s="319" t="s">
        <v>104</v>
      </c>
      <c r="O37" s="320" t="s">
        <v>105</v>
      </c>
      <c r="P37" s="846" t="s">
        <v>170</v>
      </c>
      <c r="Q37" s="848" t="s">
        <v>302</v>
      </c>
      <c r="R37" s="455"/>
      <c r="S37" s="321"/>
      <c r="V37" s="856"/>
      <c r="W37" s="844" t="s">
        <v>301</v>
      </c>
      <c r="X37" s="317" t="s">
        <v>94</v>
      </c>
      <c r="Y37" s="318" t="s">
        <v>95</v>
      </c>
      <c r="Z37" s="318" t="s">
        <v>96</v>
      </c>
      <c r="AA37" s="318" t="s">
        <v>97</v>
      </c>
      <c r="AB37" s="318" t="s">
        <v>98</v>
      </c>
      <c r="AC37" s="318" t="s">
        <v>99</v>
      </c>
      <c r="AD37" s="319" t="s">
        <v>101</v>
      </c>
      <c r="AE37" s="319" t="s">
        <v>102</v>
      </c>
      <c r="AF37" s="319" t="s">
        <v>103</v>
      </c>
      <c r="AG37" s="319" t="s">
        <v>104</v>
      </c>
      <c r="AH37" s="320" t="s">
        <v>105</v>
      </c>
      <c r="AI37" s="846" t="s">
        <v>170</v>
      </c>
      <c r="AJ37" s="848" t="s">
        <v>302</v>
      </c>
      <c r="AK37" s="323"/>
    </row>
    <row r="38" spans="3:37" ht="17.25" customHeight="1">
      <c r="C38" s="857"/>
      <c r="D38" s="845"/>
      <c r="E38" s="484">
        <f>E18</f>
        <v>0</v>
      </c>
      <c r="F38" s="485">
        <f t="shared" ref="F38:O38" si="26">F18</f>
        <v>0</v>
      </c>
      <c r="G38" s="485">
        <f t="shared" si="26"/>
        <v>0</v>
      </c>
      <c r="H38" s="485">
        <f t="shared" si="26"/>
        <v>0</v>
      </c>
      <c r="I38" s="485">
        <f t="shared" si="26"/>
        <v>0</v>
      </c>
      <c r="J38" s="485">
        <f t="shared" si="26"/>
        <v>0</v>
      </c>
      <c r="K38" s="485">
        <f t="shared" si="26"/>
        <v>0</v>
      </c>
      <c r="L38" s="485">
        <f t="shared" si="26"/>
        <v>0</v>
      </c>
      <c r="M38" s="485">
        <f t="shared" si="26"/>
        <v>0</v>
      </c>
      <c r="N38" s="485">
        <f t="shared" si="26"/>
        <v>0</v>
      </c>
      <c r="O38" s="485">
        <f t="shared" si="26"/>
        <v>0</v>
      </c>
      <c r="P38" s="847"/>
      <c r="Q38" s="849"/>
      <c r="R38" s="455"/>
      <c r="S38" s="321"/>
      <c r="V38" s="857"/>
      <c r="W38" s="845"/>
      <c r="X38" s="484" t="str">
        <f>X18</f>
        <v>実績</v>
      </c>
      <c r="Y38" s="485" t="str">
        <f t="shared" ref="Y38:AH38" si="27">Y18</f>
        <v>見込み</v>
      </c>
      <c r="Z38" s="485" t="str">
        <f t="shared" si="27"/>
        <v>見込み</v>
      </c>
      <c r="AA38" s="485" t="str">
        <f t="shared" si="27"/>
        <v>見込み</v>
      </c>
      <c r="AB38" s="485" t="str">
        <f t="shared" si="27"/>
        <v>見込み</v>
      </c>
      <c r="AC38" s="485" t="str">
        <f t="shared" si="27"/>
        <v>見込み</v>
      </c>
      <c r="AD38" s="485" t="str">
        <f t="shared" si="27"/>
        <v>見込み</v>
      </c>
      <c r="AE38" s="485" t="str">
        <f t="shared" si="27"/>
        <v>見込み</v>
      </c>
      <c r="AF38" s="485" t="str">
        <f t="shared" si="27"/>
        <v>見込み</v>
      </c>
      <c r="AG38" s="485" t="str">
        <f t="shared" si="27"/>
        <v>見込み</v>
      </c>
      <c r="AH38" s="485" t="str">
        <f t="shared" si="27"/>
        <v>見込み</v>
      </c>
      <c r="AI38" s="847"/>
      <c r="AJ38" s="849"/>
      <c r="AK38" s="323"/>
    </row>
    <row r="39" spans="3:37" ht="24.75" customHeight="1">
      <c r="C39" s="458" t="s">
        <v>305</v>
      </c>
      <c r="D39" s="459"/>
      <c r="E39" s="460"/>
      <c r="F39" s="460"/>
      <c r="G39" s="460"/>
      <c r="H39" s="460"/>
      <c r="I39" s="460"/>
      <c r="J39" s="460"/>
      <c r="K39" s="460"/>
      <c r="L39" s="460"/>
      <c r="M39" s="460"/>
      <c r="N39" s="460"/>
      <c r="O39" s="460"/>
      <c r="P39" s="461">
        <f>SUM(E39:O39)</f>
        <v>0</v>
      </c>
      <c r="Q39" s="486">
        <f>D39-P39</f>
        <v>0</v>
      </c>
      <c r="R39" s="462"/>
      <c r="S39" s="321"/>
      <c r="V39" s="458" t="s">
        <v>305</v>
      </c>
      <c r="W39" s="459">
        <v>100</v>
      </c>
      <c r="X39" s="460">
        <v>10</v>
      </c>
      <c r="Y39" s="460">
        <v>20</v>
      </c>
      <c r="Z39" s="460">
        <v>33</v>
      </c>
      <c r="AA39" s="460">
        <v>10</v>
      </c>
      <c r="AB39" s="460">
        <v>2</v>
      </c>
      <c r="AC39" s="460">
        <v>2</v>
      </c>
      <c r="AD39" s="460"/>
      <c r="AE39" s="460"/>
      <c r="AF39" s="460"/>
      <c r="AG39" s="460"/>
      <c r="AH39" s="460"/>
      <c r="AI39" s="461">
        <f>SUM(X39:AH39)</f>
        <v>77</v>
      </c>
      <c r="AJ39" s="486">
        <f>W39-AI39</f>
        <v>23</v>
      </c>
      <c r="AK39" s="323"/>
    </row>
    <row r="40" spans="3:37" ht="24.75" customHeight="1">
      <c r="C40" s="464" t="s">
        <v>129</v>
      </c>
      <c r="D40" s="328">
        <f>$M$36*D39</f>
        <v>0</v>
      </c>
      <c r="E40" s="329">
        <f>$M$36*E39</f>
        <v>0</v>
      </c>
      <c r="F40" s="329">
        <f t="shared" ref="F40:O40" si="28">$M$36*F39</f>
        <v>0</v>
      </c>
      <c r="G40" s="329">
        <f t="shared" si="28"/>
        <v>0</v>
      </c>
      <c r="H40" s="329">
        <f t="shared" si="28"/>
        <v>0</v>
      </c>
      <c r="I40" s="329">
        <f t="shared" si="28"/>
        <v>0</v>
      </c>
      <c r="J40" s="329">
        <f t="shared" si="28"/>
        <v>0</v>
      </c>
      <c r="K40" s="329">
        <f t="shared" si="28"/>
        <v>0</v>
      </c>
      <c r="L40" s="329">
        <f t="shared" si="28"/>
        <v>0</v>
      </c>
      <c r="M40" s="329">
        <f t="shared" si="28"/>
        <v>0</v>
      </c>
      <c r="N40" s="329">
        <f t="shared" si="28"/>
        <v>0</v>
      </c>
      <c r="O40" s="329">
        <f t="shared" si="28"/>
        <v>0</v>
      </c>
      <c r="P40" s="330">
        <f>SUM(E40:O40)</f>
        <v>0</v>
      </c>
      <c r="Q40" s="328">
        <f>D40-P40</f>
        <v>0</v>
      </c>
      <c r="R40" s="465"/>
      <c r="S40" s="321"/>
      <c r="V40" s="464" t="s">
        <v>129</v>
      </c>
      <c r="W40" s="466">
        <f>$AF$36*W39</f>
        <v>500000</v>
      </c>
      <c r="X40" s="467">
        <f>$AF$36*X39</f>
        <v>50000</v>
      </c>
      <c r="Y40" s="467">
        <f t="shared" ref="Y40:AH40" si="29">$AF$36*Y39</f>
        <v>100000</v>
      </c>
      <c r="Z40" s="467">
        <f t="shared" si="29"/>
        <v>165000</v>
      </c>
      <c r="AA40" s="467">
        <f t="shared" si="29"/>
        <v>50000</v>
      </c>
      <c r="AB40" s="467">
        <f t="shared" si="29"/>
        <v>10000</v>
      </c>
      <c r="AC40" s="467">
        <f t="shared" si="29"/>
        <v>10000</v>
      </c>
      <c r="AD40" s="467">
        <f t="shared" si="29"/>
        <v>0</v>
      </c>
      <c r="AE40" s="467">
        <f t="shared" si="29"/>
        <v>0</v>
      </c>
      <c r="AF40" s="467">
        <f t="shared" si="29"/>
        <v>0</v>
      </c>
      <c r="AG40" s="467">
        <f t="shared" si="29"/>
        <v>0</v>
      </c>
      <c r="AH40" s="467">
        <f t="shared" si="29"/>
        <v>0</v>
      </c>
      <c r="AI40" s="468">
        <f>SUM(X40:AH40)</f>
        <v>385000</v>
      </c>
      <c r="AJ40" s="466">
        <f>W40-AI40</f>
        <v>115000</v>
      </c>
      <c r="AK40" s="323"/>
    </row>
    <row r="41" spans="3:37" ht="24.75" customHeight="1">
      <c r="C41" s="469" t="s">
        <v>30</v>
      </c>
      <c r="D41" s="331">
        <f>D39*1000*$O$36</f>
        <v>0</v>
      </c>
      <c r="E41" s="332">
        <f>E39*1000*$O$36</f>
        <v>0</v>
      </c>
      <c r="F41" s="332">
        <f t="shared" ref="F41:O41" si="30">F39*1000*$O$36</f>
        <v>0</v>
      </c>
      <c r="G41" s="332">
        <f t="shared" si="30"/>
        <v>0</v>
      </c>
      <c r="H41" s="332">
        <f t="shared" si="30"/>
        <v>0</v>
      </c>
      <c r="I41" s="332">
        <f t="shared" si="30"/>
        <v>0</v>
      </c>
      <c r="J41" s="332">
        <f t="shared" si="30"/>
        <v>0</v>
      </c>
      <c r="K41" s="332">
        <f t="shared" si="30"/>
        <v>0</v>
      </c>
      <c r="L41" s="332">
        <f t="shared" si="30"/>
        <v>0</v>
      </c>
      <c r="M41" s="332">
        <f t="shared" si="30"/>
        <v>0</v>
      </c>
      <c r="N41" s="332">
        <f t="shared" si="30"/>
        <v>0</v>
      </c>
      <c r="O41" s="332">
        <f t="shared" si="30"/>
        <v>0</v>
      </c>
      <c r="P41" s="335">
        <f>SUM(E41:O41)</f>
        <v>0</v>
      </c>
      <c r="Q41" s="331">
        <f t="shared" ref="Q41:Q42" si="31">D41-P41</f>
        <v>0</v>
      </c>
      <c r="R41" s="465"/>
      <c r="S41" s="321"/>
      <c r="V41" s="469" t="s">
        <v>30</v>
      </c>
      <c r="W41" s="470">
        <f>W39*1000*$AH$36</f>
        <v>100000</v>
      </c>
      <c r="X41" s="471">
        <f>X39*1000*$AH$36</f>
        <v>10000</v>
      </c>
      <c r="Y41" s="471">
        <f t="shared" ref="Y41:AH41" si="32">Y39*1000*$AH$36</f>
        <v>20000</v>
      </c>
      <c r="Z41" s="471">
        <f t="shared" si="32"/>
        <v>33000</v>
      </c>
      <c r="AA41" s="471">
        <f t="shared" si="32"/>
        <v>10000</v>
      </c>
      <c r="AB41" s="471">
        <f t="shared" si="32"/>
        <v>2000</v>
      </c>
      <c r="AC41" s="471">
        <f t="shared" si="32"/>
        <v>2000</v>
      </c>
      <c r="AD41" s="471">
        <f t="shared" si="32"/>
        <v>0</v>
      </c>
      <c r="AE41" s="471">
        <f t="shared" si="32"/>
        <v>0</v>
      </c>
      <c r="AF41" s="471">
        <f t="shared" si="32"/>
        <v>0</v>
      </c>
      <c r="AG41" s="471">
        <f t="shared" si="32"/>
        <v>0</v>
      </c>
      <c r="AH41" s="471">
        <f t="shared" si="32"/>
        <v>0</v>
      </c>
      <c r="AI41" s="473">
        <f>SUM(X41:AH41)</f>
        <v>77000</v>
      </c>
      <c r="AJ41" s="470">
        <f t="shared" ref="AJ41:AJ42" si="33">W41-AI41</f>
        <v>23000</v>
      </c>
      <c r="AK41" s="323"/>
    </row>
    <row r="42" spans="3:37" ht="24.75" customHeight="1">
      <c r="C42" s="474" t="s">
        <v>226</v>
      </c>
      <c r="D42" s="336">
        <f>D41</f>
        <v>0</v>
      </c>
      <c r="E42" s="337">
        <f>E41</f>
        <v>0</v>
      </c>
      <c r="F42" s="337">
        <f t="shared" ref="F42:O42" si="34">F41</f>
        <v>0</v>
      </c>
      <c r="G42" s="337">
        <f t="shared" si="34"/>
        <v>0</v>
      </c>
      <c r="H42" s="337">
        <f t="shared" si="34"/>
        <v>0</v>
      </c>
      <c r="I42" s="337">
        <f t="shared" si="34"/>
        <v>0</v>
      </c>
      <c r="J42" s="337">
        <f t="shared" si="34"/>
        <v>0</v>
      </c>
      <c r="K42" s="337">
        <f t="shared" si="34"/>
        <v>0</v>
      </c>
      <c r="L42" s="337">
        <f t="shared" si="34"/>
        <v>0</v>
      </c>
      <c r="M42" s="337">
        <f t="shared" si="34"/>
        <v>0</v>
      </c>
      <c r="N42" s="337">
        <f t="shared" si="34"/>
        <v>0</v>
      </c>
      <c r="O42" s="337">
        <f t="shared" si="34"/>
        <v>0</v>
      </c>
      <c r="P42" s="338">
        <f t="shared" ref="P42" si="35">SUM(E42:O42)</f>
        <v>0</v>
      </c>
      <c r="Q42" s="336">
        <f t="shared" si="31"/>
        <v>0</v>
      </c>
      <c r="R42" s="465"/>
      <c r="S42" s="321"/>
      <c r="V42" s="474" t="s">
        <v>226</v>
      </c>
      <c r="W42" s="475">
        <f>W41</f>
        <v>100000</v>
      </c>
      <c r="X42" s="476">
        <f>X41</f>
        <v>10000</v>
      </c>
      <c r="Y42" s="476">
        <f t="shared" ref="Y42:AH42" si="36">Y41</f>
        <v>20000</v>
      </c>
      <c r="Z42" s="476">
        <f t="shared" si="36"/>
        <v>33000</v>
      </c>
      <c r="AA42" s="476">
        <f t="shared" si="36"/>
        <v>10000</v>
      </c>
      <c r="AB42" s="476">
        <f t="shared" si="36"/>
        <v>2000</v>
      </c>
      <c r="AC42" s="476">
        <f t="shared" si="36"/>
        <v>2000</v>
      </c>
      <c r="AD42" s="476">
        <f t="shared" si="36"/>
        <v>0</v>
      </c>
      <c r="AE42" s="476">
        <f t="shared" si="36"/>
        <v>0</v>
      </c>
      <c r="AF42" s="476">
        <f t="shared" si="36"/>
        <v>0</v>
      </c>
      <c r="AG42" s="476">
        <f t="shared" si="36"/>
        <v>0</v>
      </c>
      <c r="AH42" s="476">
        <f t="shared" si="36"/>
        <v>0</v>
      </c>
      <c r="AI42" s="477">
        <f t="shared" ref="AI42" si="37">SUM(X42:AH42)</f>
        <v>77000</v>
      </c>
      <c r="AJ42" s="475">
        <f t="shared" si="33"/>
        <v>23000</v>
      </c>
      <c r="AK42" s="323"/>
    </row>
    <row r="43" spans="3:37" ht="24.75" customHeight="1" thickBot="1">
      <c r="C43" s="478" t="s">
        <v>100</v>
      </c>
      <c r="D43" s="339">
        <f>SUM(D40:D42)</f>
        <v>0</v>
      </c>
      <c r="E43" s="340">
        <f>SUM(E40:E42)</f>
        <v>0</v>
      </c>
      <c r="F43" s="341">
        <f t="shared" ref="F43:P43" si="38">SUM(F40:F42)</f>
        <v>0</v>
      </c>
      <c r="G43" s="341">
        <f t="shared" si="38"/>
        <v>0</v>
      </c>
      <c r="H43" s="341">
        <f t="shared" si="38"/>
        <v>0</v>
      </c>
      <c r="I43" s="341">
        <f t="shared" si="38"/>
        <v>0</v>
      </c>
      <c r="J43" s="341">
        <f t="shared" si="38"/>
        <v>0</v>
      </c>
      <c r="K43" s="341">
        <f t="shared" si="38"/>
        <v>0</v>
      </c>
      <c r="L43" s="341">
        <f t="shared" si="38"/>
        <v>0</v>
      </c>
      <c r="M43" s="341">
        <f t="shared" si="38"/>
        <v>0</v>
      </c>
      <c r="N43" s="341">
        <f t="shared" si="38"/>
        <v>0</v>
      </c>
      <c r="O43" s="342">
        <f t="shared" si="38"/>
        <v>0</v>
      </c>
      <c r="P43" s="343">
        <f t="shared" si="38"/>
        <v>0</v>
      </c>
      <c r="Q43" s="339">
        <f>SUM(Q40:Q42)</f>
        <v>0</v>
      </c>
      <c r="R43" s="465"/>
      <c r="S43" s="321"/>
      <c r="V43" s="478" t="s">
        <v>100</v>
      </c>
      <c r="W43" s="479">
        <f>SUM(W40:W42)</f>
        <v>700000</v>
      </c>
      <c r="X43" s="480">
        <f>SUM(X40:X42)</f>
        <v>70000</v>
      </c>
      <c r="Y43" s="481">
        <f t="shared" ref="Y43:AI43" si="39">SUM(Y40:Y42)</f>
        <v>140000</v>
      </c>
      <c r="Z43" s="481">
        <f t="shared" si="39"/>
        <v>231000</v>
      </c>
      <c r="AA43" s="481">
        <f t="shared" si="39"/>
        <v>70000</v>
      </c>
      <c r="AB43" s="481">
        <f t="shared" si="39"/>
        <v>14000</v>
      </c>
      <c r="AC43" s="481">
        <f t="shared" si="39"/>
        <v>14000</v>
      </c>
      <c r="AD43" s="481">
        <f t="shared" si="39"/>
        <v>0</v>
      </c>
      <c r="AE43" s="481">
        <f t="shared" si="39"/>
        <v>0</v>
      </c>
      <c r="AF43" s="481">
        <f t="shared" si="39"/>
        <v>0</v>
      </c>
      <c r="AG43" s="481">
        <f t="shared" si="39"/>
        <v>0</v>
      </c>
      <c r="AH43" s="482">
        <f t="shared" si="39"/>
        <v>0</v>
      </c>
      <c r="AI43" s="483">
        <f t="shared" si="39"/>
        <v>539000</v>
      </c>
      <c r="AJ43" s="479">
        <f>SUM(AJ40:AJ42)</f>
        <v>161000</v>
      </c>
      <c r="AK43" s="323"/>
    </row>
    <row r="44" spans="3:37" ht="24.75" customHeight="1">
      <c r="C44" s="282" t="s">
        <v>314</v>
      </c>
      <c r="S44" s="321"/>
      <c r="V44" s="282" t="s">
        <v>314</v>
      </c>
      <c r="AK44" s="323"/>
    </row>
    <row r="45" spans="3:37" ht="24.75" customHeight="1" thickBot="1">
      <c r="C45" s="282"/>
      <c r="S45" s="321"/>
      <c r="V45" s="282"/>
      <c r="AK45" s="323"/>
    </row>
    <row r="46" spans="3:37" ht="24.75" customHeight="1" thickBot="1">
      <c r="C46" s="852" t="s">
        <v>319</v>
      </c>
      <c r="D46" s="853"/>
      <c r="E46" s="76"/>
      <c r="F46" s="76"/>
      <c r="G46" s="76"/>
      <c r="H46" s="76"/>
      <c r="I46" s="76"/>
      <c r="J46" s="76"/>
      <c r="K46" s="487"/>
      <c r="L46" s="488"/>
      <c r="M46" s="297"/>
      <c r="N46" s="489"/>
      <c r="O46" s="297"/>
      <c r="P46" s="76"/>
      <c r="Q46" s="316" t="s">
        <v>300</v>
      </c>
      <c r="R46" s="316"/>
      <c r="S46" s="321"/>
      <c r="V46" s="490" t="s">
        <v>319</v>
      </c>
      <c r="W46" s="491"/>
      <c r="X46" s="76"/>
      <c r="Y46" s="76"/>
      <c r="Z46" s="76"/>
      <c r="AA46" s="76"/>
      <c r="AB46" s="76"/>
      <c r="AC46" s="76"/>
      <c r="AD46" s="487"/>
      <c r="AE46" s="488"/>
      <c r="AF46" s="297"/>
      <c r="AG46" s="489"/>
      <c r="AH46" s="297"/>
      <c r="AI46" s="76"/>
      <c r="AJ46" s="316" t="s">
        <v>300</v>
      </c>
      <c r="AK46" s="323"/>
    </row>
    <row r="47" spans="3:37" ht="17.25" customHeight="1">
      <c r="C47" s="854" t="s">
        <v>320</v>
      </c>
      <c r="D47" s="855" t="s">
        <v>301</v>
      </c>
      <c r="E47" s="317" t="s">
        <v>94</v>
      </c>
      <c r="F47" s="318" t="s">
        <v>95</v>
      </c>
      <c r="G47" s="318" t="s">
        <v>96</v>
      </c>
      <c r="H47" s="318" t="s">
        <v>97</v>
      </c>
      <c r="I47" s="318" t="s">
        <v>98</v>
      </c>
      <c r="J47" s="318" t="s">
        <v>99</v>
      </c>
      <c r="K47" s="319" t="s">
        <v>101</v>
      </c>
      <c r="L47" s="319" t="s">
        <v>102</v>
      </c>
      <c r="M47" s="319" t="s">
        <v>103</v>
      </c>
      <c r="N47" s="319" t="s">
        <v>104</v>
      </c>
      <c r="O47" s="320" t="s">
        <v>105</v>
      </c>
      <c r="P47" s="846" t="s">
        <v>170</v>
      </c>
      <c r="Q47" s="848" t="s">
        <v>302</v>
      </c>
      <c r="R47" s="455"/>
      <c r="S47" s="321"/>
      <c r="V47" s="850" t="s">
        <v>320</v>
      </c>
      <c r="W47" s="844" t="s">
        <v>301</v>
      </c>
      <c r="X47" s="317" t="s">
        <v>94</v>
      </c>
      <c r="Y47" s="318" t="s">
        <v>95</v>
      </c>
      <c r="Z47" s="318" t="s">
        <v>96</v>
      </c>
      <c r="AA47" s="318" t="s">
        <v>97</v>
      </c>
      <c r="AB47" s="318" t="s">
        <v>98</v>
      </c>
      <c r="AC47" s="318" t="s">
        <v>99</v>
      </c>
      <c r="AD47" s="319" t="s">
        <v>101</v>
      </c>
      <c r="AE47" s="319" t="s">
        <v>102</v>
      </c>
      <c r="AF47" s="319" t="s">
        <v>103</v>
      </c>
      <c r="AG47" s="319" t="s">
        <v>104</v>
      </c>
      <c r="AH47" s="320" t="s">
        <v>105</v>
      </c>
      <c r="AI47" s="846" t="s">
        <v>170</v>
      </c>
      <c r="AJ47" s="848" t="s">
        <v>302</v>
      </c>
      <c r="AK47" s="323"/>
    </row>
    <row r="48" spans="3:37" ht="17.25" customHeight="1">
      <c r="C48" s="851"/>
      <c r="D48" s="845"/>
      <c r="E48" s="484">
        <f>E18</f>
        <v>0</v>
      </c>
      <c r="F48" s="485">
        <f t="shared" ref="F48:O48" si="40">F18</f>
        <v>0</v>
      </c>
      <c r="G48" s="485">
        <f t="shared" si="40"/>
        <v>0</v>
      </c>
      <c r="H48" s="485">
        <f t="shared" si="40"/>
        <v>0</v>
      </c>
      <c r="I48" s="485">
        <f t="shared" si="40"/>
        <v>0</v>
      </c>
      <c r="J48" s="485">
        <f t="shared" si="40"/>
        <v>0</v>
      </c>
      <c r="K48" s="485">
        <f t="shared" si="40"/>
        <v>0</v>
      </c>
      <c r="L48" s="485">
        <f t="shared" si="40"/>
        <v>0</v>
      </c>
      <c r="M48" s="485">
        <f t="shared" si="40"/>
        <v>0</v>
      </c>
      <c r="N48" s="485">
        <f t="shared" si="40"/>
        <v>0</v>
      </c>
      <c r="O48" s="485">
        <f t="shared" si="40"/>
        <v>0</v>
      </c>
      <c r="P48" s="847"/>
      <c r="Q48" s="849"/>
      <c r="R48" s="455"/>
      <c r="S48" s="321"/>
      <c r="V48" s="851"/>
      <c r="W48" s="845"/>
      <c r="X48" s="484" t="str">
        <f>X18</f>
        <v>実績</v>
      </c>
      <c r="Y48" s="485" t="str">
        <f t="shared" ref="Y48:AH48" si="41">Y18</f>
        <v>見込み</v>
      </c>
      <c r="Z48" s="485" t="str">
        <f t="shared" si="41"/>
        <v>見込み</v>
      </c>
      <c r="AA48" s="485" t="str">
        <f t="shared" si="41"/>
        <v>見込み</v>
      </c>
      <c r="AB48" s="485" t="str">
        <f t="shared" si="41"/>
        <v>見込み</v>
      </c>
      <c r="AC48" s="485" t="str">
        <f t="shared" si="41"/>
        <v>見込み</v>
      </c>
      <c r="AD48" s="485" t="str">
        <f t="shared" si="41"/>
        <v>見込み</v>
      </c>
      <c r="AE48" s="485" t="str">
        <f t="shared" si="41"/>
        <v>見込み</v>
      </c>
      <c r="AF48" s="485" t="str">
        <f t="shared" si="41"/>
        <v>見込み</v>
      </c>
      <c r="AG48" s="485" t="str">
        <f t="shared" si="41"/>
        <v>見込み</v>
      </c>
      <c r="AH48" s="485" t="str">
        <f t="shared" si="41"/>
        <v>見込み</v>
      </c>
      <c r="AI48" s="847"/>
      <c r="AJ48" s="849"/>
      <c r="AK48" s="323"/>
    </row>
    <row r="49" spans="3:37" ht="24.75" customHeight="1">
      <c r="C49" s="458" t="s">
        <v>305</v>
      </c>
      <c r="D49" s="492">
        <f>D19+D29+D39</f>
        <v>0</v>
      </c>
      <c r="E49" s="493">
        <f t="shared" ref="E49:O50" si="42">E19+E29+E39</f>
        <v>0</v>
      </c>
      <c r="F49" s="493">
        <f t="shared" si="42"/>
        <v>0</v>
      </c>
      <c r="G49" s="493">
        <f t="shared" si="42"/>
        <v>0</v>
      </c>
      <c r="H49" s="493">
        <f t="shared" si="42"/>
        <v>0</v>
      </c>
      <c r="I49" s="493">
        <f t="shared" si="42"/>
        <v>0</v>
      </c>
      <c r="J49" s="493">
        <f t="shared" si="42"/>
        <v>0</v>
      </c>
      <c r="K49" s="493">
        <f t="shared" si="42"/>
        <v>0</v>
      </c>
      <c r="L49" s="493">
        <f t="shared" si="42"/>
        <v>0</v>
      </c>
      <c r="M49" s="493">
        <f t="shared" si="42"/>
        <v>0</v>
      </c>
      <c r="N49" s="493">
        <f t="shared" si="42"/>
        <v>0</v>
      </c>
      <c r="O49" s="493">
        <f t="shared" si="42"/>
        <v>0</v>
      </c>
      <c r="P49" s="461">
        <f>SUM(E49:O49)</f>
        <v>0</v>
      </c>
      <c r="Q49" s="486">
        <f>D49-P49</f>
        <v>0</v>
      </c>
      <c r="R49" s="462"/>
      <c r="S49" s="321"/>
      <c r="V49" s="458" t="s">
        <v>305</v>
      </c>
      <c r="W49" s="492">
        <f>W19+W29+W39</f>
        <v>760</v>
      </c>
      <c r="X49" s="493">
        <f t="shared" ref="X49:AH50" si="43">X19+X29+X39</f>
        <v>40</v>
      </c>
      <c r="Y49" s="493">
        <f t="shared" si="43"/>
        <v>95</v>
      </c>
      <c r="Z49" s="493">
        <f t="shared" si="43"/>
        <v>98</v>
      </c>
      <c r="AA49" s="493">
        <f t="shared" si="43"/>
        <v>40</v>
      </c>
      <c r="AB49" s="493">
        <f t="shared" si="43"/>
        <v>27</v>
      </c>
      <c r="AC49" s="493">
        <f t="shared" si="43"/>
        <v>9</v>
      </c>
      <c r="AD49" s="493">
        <f t="shared" si="43"/>
        <v>0</v>
      </c>
      <c r="AE49" s="493">
        <f t="shared" si="43"/>
        <v>0</v>
      </c>
      <c r="AF49" s="493">
        <f t="shared" si="43"/>
        <v>0</v>
      </c>
      <c r="AG49" s="493">
        <f t="shared" si="43"/>
        <v>0</v>
      </c>
      <c r="AH49" s="493">
        <f t="shared" si="43"/>
        <v>0</v>
      </c>
      <c r="AI49" s="461">
        <f>SUM(X49:AH49)</f>
        <v>309</v>
      </c>
      <c r="AJ49" s="486">
        <f>W49-AI49</f>
        <v>451</v>
      </c>
      <c r="AK49" s="323"/>
    </row>
    <row r="50" spans="3:37" ht="24.75" customHeight="1">
      <c r="C50" s="464" t="s">
        <v>129</v>
      </c>
      <c r="D50" s="328">
        <f>D20+D30+D40</f>
        <v>0</v>
      </c>
      <c r="E50" s="329">
        <f t="shared" si="42"/>
        <v>0</v>
      </c>
      <c r="F50" s="329">
        <f t="shared" si="42"/>
        <v>0</v>
      </c>
      <c r="G50" s="329">
        <f t="shared" si="42"/>
        <v>0</v>
      </c>
      <c r="H50" s="329">
        <f t="shared" si="42"/>
        <v>0</v>
      </c>
      <c r="I50" s="329">
        <f t="shared" si="42"/>
        <v>0</v>
      </c>
      <c r="J50" s="329">
        <f t="shared" si="42"/>
        <v>0</v>
      </c>
      <c r="K50" s="329">
        <f t="shared" si="42"/>
        <v>0</v>
      </c>
      <c r="L50" s="329">
        <f t="shared" si="42"/>
        <v>0</v>
      </c>
      <c r="M50" s="329">
        <f t="shared" si="42"/>
        <v>0</v>
      </c>
      <c r="N50" s="329">
        <f t="shared" si="42"/>
        <v>0</v>
      </c>
      <c r="O50" s="329">
        <f t="shared" si="42"/>
        <v>0</v>
      </c>
      <c r="P50" s="330">
        <f>SUM(E50:O50)</f>
        <v>0</v>
      </c>
      <c r="Q50" s="328">
        <f>D50-P50</f>
        <v>0</v>
      </c>
      <c r="R50" s="465"/>
      <c r="S50" s="321"/>
      <c r="V50" s="464" t="s">
        <v>129</v>
      </c>
      <c r="W50" s="466">
        <f>W20+W30+W40</f>
        <v>5142000</v>
      </c>
      <c r="X50" s="467">
        <f t="shared" si="43"/>
        <v>261000</v>
      </c>
      <c r="Y50" s="467">
        <f t="shared" si="43"/>
        <v>627500</v>
      </c>
      <c r="Z50" s="467">
        <f t="shared" si="43"/>
        <v>613000</v>
      </c>
      <c r="AA50" s="467">
        <f t="shared" si="43"/>
        <v>261000</v>
      </c>
      <c r="AB50" s="467">
        <f t="shared" si="43"/>
        <v>184000</v>
      </c>
      <c r="AC50" s="467">
        <f t="shared" si="43"/>
        <v>59600</v>
      </c>
      <c r="AD50" s="467">
        <f t="shared" si="43"/>
        <v>0</v>
      </c>
      <c r="AE50" s="467">
        <f t="shared" si="43"/>
        <v>0</v>
      </c>
      <c r="AF50" s="467">
        <f t="shared" si="43"/>
        <v>0</v>
      </c>
      <c r="AG50" s="467">
        <f t="shared" si="43"/>
        <v>0</v>
      </c>
      <c r="AH50" s="467">
        <f t="shared" si="43"/>
        <v>0</v>
      </c>
      <c r="AI50" s="468">
        <f>SUM(X50:AH50)</f>
        <v>2006100</v>
      </c>
      <c r="AJ50" s="466">
        <f>W50-AI50</f>
        <v>3135900</v>
      </c>
      <c r="AK50" s="323"/>
    </row>
    <row r="51" spans="3:37" ht="24.75" customHeight="1">
      <c r="C51" s="469" t="s">
        <v>30</v>
      </c>
      <c r="D51" s="331">
        <f t="shared" ref="D51:O52" si="44">D21+D31+D41</f>
        <v>0</v>
      </c>
      <c r="E51" s="332">
        <f t="shared" si="44"/>
        <v>0</v>
      </c>
      <c r="F51" s="332">
        <f t="shared" si="44"/>
        <v>0</v>
      </c>
      <c r="G51" s="332">
        <f t="shared" si="44"/>
        <v>0</v>
      </c>
      <c r="H51" s="332">
        <f t="shared" si="44"/>
        <v>0</v>
      </c>
      <c r="I51" s="333">
        <f t="shared" si="44"/>
        <v>0</v>
      </c>
      <c r="J51" s="333">
        <f t="shared" si="44"/>
        <v>0</v>
      </c>
      <c r="K51" s="333">
        <f t="shared" si="44"/>
        <v>0</v>
      </c>
      <c r="L51" s="333">
        <f t="shared" si="44"/>
        <v>0</v>
      </c>
      <c r="M51" s="333">
        <f t="shared" si="44"/>
        <v>0</v>
      </c>
      <c r="N51" s="333">
        <f t="shared" si="44"/>
        <v>0</v>
      </c>
      <c r="O51" s="334">
        <f t="shared" si="44"/>
        <v>0</v>
      </c>
      <c r="P51" s="335">
        <f>SUM(E51:O51)</f>
        <v>0</v>
      </c>
      <c r="Q51" s="331">
        <f t="shared" ref="Q51:Q52" si="45">D51-P51</f>
        <v>0</v>
      </c>
      <c r="R51" s="465"/>
      <c r="S51" s="321"/>
      <c r="V51" s="469" t="s">
        <v>30</v>
      </c>
      <c r="W51" s="470">
        <f t="shared" ref="W51:AH52" si="46">W21+W31+W41</f>
        <v>1420000</v>
      </c>
      <c r="X51" s="471">
        <f t="shared" si="46"/>
        <v>70000</v>
      </c>
      <c r="Y51" s="471">
        <f t="shared" si="46"/>
        <v>170000</v>
      </c>
      <c r="Z51" s="471">
        <f t="shared" si="46"/>
        <v>163000</v>
      </c>
      <c r="AA51" s="471">
        <f t="shared" si="46"/>
        <v>70000</v>
      </c>
      <c r="AB51" s="252">
        <f t="shared" si="46"/>
        <v>52000</v>
      </c>
      <c r="AC51" s="252">
        <f t="shared" si="46"/>
        <v>16000</v>
      </c>
      <c r="AD51" s="252">
        <f t="shared" si="46"/>
        <v>0</v>
      </c>
      <c r="AE51" s="252">
        <f t="shared" si="46"/>
        <v>0</v>
      </c>
      <c r="AF51" s="252">
        <f t="shared" si="46"/>
        <v>0</v>
      </c>
      <c r="AG51" s="252">
        <f t="shared" si="46"/>
        <v>0</v>
      </c>
      <c r="AH51" s="472">
        <f t="shared" si="46"/>
        <v>0</v>
      </c>
      <c r="AI51" s="473">
        <f>SUM(X51:AH51)</f>
        <v>541000</v>
      </c>
      <c r="AJ51" s="470">
        <f t="shared" ref="AJ51:AJ52" si="47">W51-AI51</f>
        <v>879000</v>
      </c>
      <c r="AK51" s="323"/>
    </row>
    <row r="52" spans="3:37" ht="24.75" customHeight="1">
      <c r="C52" s="474" t="s">
        <v>226</v>
      </c>
      <c r="D52" s="336">
        <f t="shared" si="44"/>
        <v>0</v>
      </c>
      <c r="E52" s="337">
        <f t="shared" si="44"/>
        <v>0</v>
      </c>
      <c r="F52" s="337">
        <f t="shared" si="44"/>
        <v>0</v>
      </c>
      <c r="G52" s="337">
        <f t="shared" si="44"/>
        <v>0</v>
      </c>
      <c r="H52" s="337">
        <f t="shared" si="44"/>
        <v>0</v>
      </c>
      <c r="I52" s="337">
        <f t="shared" si="44"/>
        <v>0</v>
      </c>
      <c r="J52" s="337">
        <f t="shared" si="44"/>
        <v>0</v>
      </c>
      <c r="K52" s="337">
        <f t="shared" si="44"/>
        <v>0</v>
      </c>
      <c r="L52" s="337">
        <f t="shared" si="44"/>
        <v>0</v>
      </c>
      <c r="M52" s="337">
        <f t="shared" si="44"/>
        <v>0</v>
      </c>
      <c r="N52" s="337">
        <f t="shared" si="44"/>
        <v>0</v>
      </c>
      <c r="O52" s="337">
        <f t="shared" si="44"/>
        <v>0</v>
      </c>
      <c r="P52" s="338">
        <f t="shared" ref="P52" si="48">SUM(E52:O52)</f>
        <v>0</v>
      </c>
      <c r="Q52" s="336">
        <f t="shared" si="45"/>
        <v>0</v>
      </c>
      <c r="R52" s="465"/>
      <c r="S52" s="321"/>
      <c r="V52" s="474" t="s">
        <v>226</v>
      </c>
      <c r="W52" s="475">
        <f t="shared" si="46"/>
        <v>1420000</v>
      </c>
      <c r="X52" s="476">
        <f t="shared" si="46"/>
        <v>70000</v>
      </c>
      <c r="Y52" s="476">
        <f t="shared" si="46"/>
        <v>170000</v>
      </c>
      <c r="Z52" s="476">
        <f t="shared" si="46"/>
        <v>163000</v>
      </c>
      <c r="AA52" s="476">
        <f t="shared" si="46"/>
        <v>70000</v>
      </c>
      <c r="AB52" s="476">
        <f t="shared" si="46"/>
        <v>52000</v>
      </c>
      <c r="AC52" s="476">
        <f t="shared" si="46"/>
        <v>16000</v>
      </c>
      <c r="AD52" s="476">
        <f t="shared" si="46"/>
        <v>0</v>
      </c>
      <c r="AE52" s="476">
        <f t="shared" si="46"/>
        <v>0</v>
      </c>
      <c r="AF52" s="476">
        <f t="shared" si="46"/>
        <v>0</v>
      </c>
      <c r="AG52" s="476">
        <f t="shared" si="46"/>
        <v>0</v>
      </c>
      <c r="AH52" s="476">
        <f t="shared" si="46"/>
        <v>0</v>
      </c>
      <c r="AI52" s="477">
        <f t="shared" ref="AI52" si="49">SUM(X52:AH52)</f>
        <v>541000</v>
      </c>
      <c r="AJ52" s="475">
        <f t="shared" si="47"/>
        <v>879000</v>
      </c>
      <c r="AK52" s="323"/>
    </row>
    <row r="53" spans="3:37" ht="24.75" customHeight="1" thickBot="1">
      <c r="C53" s="478" t="s">
        <v>100</v>
      </c>
      <c r="D53" s="339">
        <f>SUM(D50:D52)</f>
        <v>0</v>
      </c>
      <c r="E53" s="340">
        <f>SUM(E50:E52)</f>
        <v>0</v>
      </c>
      <c r="F53" s="341">
        <f t="shared" ref="F53:P53" si="50">SUM(F50:F52)</f>
        <v>0</v>
      </c>
      <c r="G53" s="341">
        <f t="shared" si="50"/>
        <v>0</v>
      </c>
      <c r="H53" s="341">
        <f t="shared" si="50"/>
        <v>0</v>
      </c>
      <c r="I53" s="341">
        <f t="shared" si="50"/>
        <v>0</v>
      </c>
      <c r="J53" s="341">
        <f t="shared" si="50"/>
        <v>0</v>
      </c>
      <c r="K53" s="341">
        <f t="shared" si="50"/>
        <v>0</v>
      </c>
      <c r="L53" s="341">
        <f t="shared" si="50"/>
        <v>0</v>
      </c>
      <c r="M53" s="341">
        <f t="shared" si="50"/>
        <v>0</v>
      </c>
      <c r="N53" s="341">
        <f t="shared" si="50"/>
        <v>0</v>
      </c>
      <c r="O53" s="342">
        <f t="shared" si="50"/>
        <v>0</v>
      </c>
      <c r="P53" s="343">
        <f t="shared" si="50"/>
        <v>0</v>
      </c>
      <c r="Q53" s="339">
        <f>SUM(Q50:Q52)</f>
        <v>0</v>
      </c>
      <c r="R53" s="465"/>
      <c r="S53" s="321"/>
      <c r="V53" s="478" t="s">
        <v>100</v>
      </c>
      <c r="W53" s="479">
        <f>SUM(W50:W52)</f>
        <v>7982000</v>
      </c>
      <c r="X53" s="480">
        <f>SUM(X50:X52)</f>
        <v>401000</v>
      </c>
      <c r="Y53" s="481">
        <f t="shared" ref="Y53:AI53" si="51">SUM(Y50:Y52)</f>
        <v>967500</v>
      </c>
      <c r="Z53" s="481">
        <f t="shared" si="51"/>
        <v>939000</v>
      </c>
      <c r="AA53" s="481">
        <f t="shared" si="51"/>
        <v>401000</v>
      </c>
      <c r="AB53" s="481">
        <f t="shared" si="51"/>
        <v>288000</v>
      </c>
      <c r="AC53" s="481">
        <f t="shared" si="51"/>
        <v>91600</v>
      </c>
      <c r="AD53" s="481">
        <f t="shared" si="51"/>
        <v>0</v>
      </c>
      <c r="AE53" s="481">
        <f t="shared" si="51"/>
        <v>0</v>
      </c>
      <c r="AF53" s="481">
        <f t="shared" si="51"/>
        <v>0</v>
      </c>
      <c r="AG53" s="481">
        <f t="shared" si="51"/>
        <v>0</v>
      </c>
      <c r="AH53" s="482">
        <f t="shared" si="51"/>
        <v>0</v>
      </c>
      <c r="AI53" s="483">
        <f t="shared" si="51"/>
        <v>3088100</v>
      </c>
      <c r="AJ53" s="479">
        <f>SUM(AJ50:AJ52)</f>
        <v>4893900</v>
      </c>
      <c r="AK53" s="323"/>
    </row>
    <row r="54" spans="3:37" ht="24.75" customHeight="1">
      <c r="C54" s="282"/>
      <c r="S54" s="321"/>
      <c r="V54" s="282"/>
      <c r="AK54" s="323"/>
    </row>
    <row r="55" spans="3:37" ht="24.75" customHeight="1">
      <c r="C55" s="344" t="s">
        <v>306</v>
      </c>
      <c r="M55" s="345"/>
      <c r="N55" s="346"/>
      <c r="S55" s="321"/>
      <c r="V55" s="344" t="s">
        <v>306</v>
      </c>
      <c r="AF55" s="345"/>
      <c r="AG55" s="346"/>
      <c r="AK55" s="323"/>
    </row>
    <row r="56" spans="3:37" ht="24.75" customHeight="1">
      <c r="C56" s="347"/>
      <c r="D56" s="348"/>
      <c r="E56" s="348"/>
      <c r="F56" s="348"/>
      <c r="G56" s="348"/>
      <c r="H56" s="348"/>
      <c r="I56" s="348"/>
      <c r="J56" s="348"/>
      <c r="K56" s="348"/>
      <c r="L56" s="348"/>
      <c r="M56" s="349"/>
      <c r="N56" s="350"/>
      <c r="O56" s="348"/>
      <c r="P56" s="348"/>
      <c r="Q56" s="351"/>
      <c r="R56" s="420"/>
      <c r="S56" s="321"/>
      <c r="V56" s="347"/>
      <c r="W56" s="348"/>
      <c r="X56" s="348"/>
      <c r="Y56" s="348"/>
      <c r="Z56" s="348"/>
      <c r="AA56" s="348"/>
      <c r="AB56" s="348"/>
      <c r="AC56" s="348"/>
      <c r="AD56" s="348"/>
      <c r="AE56" s="348"/>
      <c r="AF56" s="349"/>
      <c r="AG56" s="350"/>
      <c r="AH56" s="348"/>
      <c r="AI56" s="348"/>
      <c r="AJ56" s="351"/>
      <c r="AK56" s="323"/>
    </row>
    <row r="57" spans="3:37" ht="24.75" customHeight="1">
      <c r="C57" s="352"/>
      <c r="D57" s="353"/>
      <c r="E57" s="353"/>
      <c r="F57" s="353"/>
      <c r="G57" s="353"/>
      <c r="H57" s="353"/>
      <c r="I57" s="353"/>
      <c r="J57" s="353"/>
      <c r="K57" s="353"/>
      <c r="L57" s="354"/>
      <c r="M57" s="355"/>
      <c r="N57" s="356"/>
      <c r="O57" s="354"/>
      <c r="P57" s="354"/>
      <c r="Q57" s="357"/>
      <c r="R57" s="420"/>
      <c r="S57" s="321"/>
      <c r="V57" s="352"/>
      <c r="W57" s="353"/>
      <c r="X57" s="353"/>
      <c r="Y57" s="353"/>
      <c r="Z57" s="353"/>
      <c r="AA57" s="353"/>
      <c r="AB57" s="353"/>
      <c r="AC57" s="353"/>
      <c r="AD57" s="353"/>
      <c r="AE57" s="354"/>
      <c r="AF57" s="355"/>
      <c r="AG57" s="356"/>
      <c r="AH57" s="354"/>
      <c r="AI57" s="354"/>
      <c r="AJ57" s="357"/>
      <c r="AK57" s="323"/>
    </row>
    <row r="58" spans="3:37" ht="24.75" customHeight="1">
      <c r="C58" s="358"/>
      <c r="D58" s="359"/>
      <c r="E58" s="359"/>
      <c r="F58" s="359"/>
      <c r="G58" s="359"/>
      <c r="H58" s="359"/>
      <c r="I58" s="359"/>
      <c r="J58" s="359"/>
      <c r="K58" s="360"/>
      <c r="L58" s="359"/>
      <c r="M58" s="361"/>
      <c r="N58" s="359"/>
      <c r="O58" s="359"/>
      <c r="P58" s="359"/>
      <c r="Q58" s="362"/>
      <c r="R58" s="420"/>
      <c r="S58" s="321"/>
      <c r="V58" s="358"/>
      <c r="W58" s="359"/>
      <c r="X58" s="359"/>
      <c r="Y58" s="359"/>
      <c r="Z58" s="359"/>
      <c r="AA58" s="359"/>
      <c r="AB58" s="359"/>
      <c r="AC58" s="359"/>
      <c r="AD58" s="360"/>
      <c r="AE58" s="359"/>
      <c r="AF58" s="361"/>
      <c r="AG58" s="359"/>
      <c r="AH58" s="359"/>
      <c r="AI58" s="359"/>
      <c r="AJ58" s="362"/>
      <c r="AK58" s="323"/>
    </row>
    <row r="59" spans="3:37" ht="24.75" customHeight="1">
      <c r="D59" s="371"/>
      <c r="E59" s="378"/>
      <c r="F59" s="377"/>
      <c r="G59" s="377"/>
      <c r="H59" s="377"/>
      <c r="I59" s="377"/>
      <c r="J59" s="377"/>
      <c r="S59" s="321"/>
      <c r="W59" s="371"/>
      <c r="X59" s="378"/>
      <c r="Y59" s="377"/>
      <c r="Z59" s="377"/>
      <c r="AA59" s="377"/>
      <c r="AB59" s="377"/>
      <c r="AC59" s="377"/>
      <c r="AK59" s="323"/>
    </row>
    <row r="60" spans="3:37" ht="24.75" customHeight="1" thickBot="1">
      <c r="D60" s="371"/>
      <c r="E60" s="378"/>
      <c r="F60" s="377"/>
      <c r="G60" s="377"/>
      <c r="H60" s="377"/>
      <c r="I60" s="377"/>
      <c r="J60" s="377"/>
      <c r="S60" s="365"/>
      <c r="T60" s="366"/>
      <c r="U60" s="366"/>
      <c r="V60" s="451"/>
      <c r="W60" s="494"/>
      <c r="X60" s="495"/>
      <c r="Y60" s="496"/>
      <c r="Z60" s="496"/>
      <c r="AA60" s="496"/>
      <c r="AB60" s="496"/>
      <c r="AC60" s="496"/>
      <c r="AD60" s="366"/>
      <c r="AE60" s="366"/>
      <c r="AF60" s="366"/>
      <c r="AG60" s="366"/>
      <c r="AH60" s="366"/>
      <c r="AI60" s="366"/>
      <c r="AJ60" s="366"/>
      <c r="AK60" s="368"/>
    </row>
    <row r="61" spans="3:37" ht="24.75" customHeight="1">
      <c r="D61" s="371"/>
      <c r="E61" s="378"/>
      <c r="F61" s="377"/>
      <c r="G61" s="377"/>
      <c r="H61" s="377"/>
      <c r="I61" s="377"/>
      <c r="J61" s="377"/>
      <c r="W61" s="371"/>
      <c r="X61" s="378"/>
      <c r="Y61" s="377"/>
      <c r="Z61" s="377"/>
      <c r="AA61" s="377"/>
      <c r="AB61" s="377"/>
      <c r="AC61" s="377"/>
    </row>
    <row r="62" spans="3:37" ht="24.75" customHeight="1">
      <c r="D62" s="371"/>
      <c r="E62" s="378"/>
      <c r="F62" s="377"/>
      <c r="G62" s="377"/>
      <c r="H62" s="377"/>
      <c r="I62" s="377"/>
      <c r="J62" s="377"/>
      <c r="W62" s="371"/>
      <c r="X62" s="378"/>
      <c r="Y62" s="377"/>
      <c r="Z62" s="377"/>
      <c r="AA62" s="377"/>
      <c r="AB62" s="377"/>
      <c r="AC62" s="377"/>
    </row>
    <row r="63" spans="3:37" ht="24.75" customHeight="1">
      <c r="D63" s="371"/>
      <c r="E63" s="378"/>
      <c r="F63" s="377"/>
      <c r="G63" s="377"/>
      <c r="H63" s="377"/>
      <c r="I63" s="377"/>
      <c r="J63" s="377"/>
      <c r="W63" s="371"/>
      <c r="X63" s="378"/>
      <c r="Y63" s="377"/>
      <c r="Z63" s="377"/>
      <c r="AA63" s="377"/>
      <c r="AB63" s="377"/>
      <c r="AC63" s="377"/>
    </row>
    <row r="64" spans="3:37" ht="24.75" customHeight="1">
      <c r="D64" s="371"/>
      <c r="E64" s="378"/>
      <c r="F64" s="377"/>
      <c r="G64" s="377"/>
      <c r="H64" s="377"/>
      <c r="I64" s="377"/>
      <c r="J64" s="377"/>
      <c r="W64" s="371"/>
      <c r="X64" s="378"/>
      <c r="Y64" s="377"/>
      <c r="Z64" s="377"/>
      <c r="AA64" s="377"/>
      <c r="AB64" s="377"/>
      <c r="AC64" s="377"/>
    </row>
    <row r="65" spans="4:30" ht="24.75" customHeight="1">
      <c r="D65" s="379"/>
      <c r="E65" s="379"/>
      <c r="F65" s="380"/>
      <c r="G65" s="380"/>
      <c r="H65" s="381"/>
      <c r="I65" s="380"/>
      <c r="J65" s="380"/>
      <c r="W65" s="379"/>
      <c r="X65" s="379"/>
      <c r="Y65" s="380"/>
      <c r="Z65" s="380"/>
      <c r="AA65" s="381"/>
      <c r="AB65" s="380"/>
      <c r="AC65" s="380"/>
    </row>
    <row r="69" spans="4:30" ht="24.75" customHeight="1">
      <c r="F69" s="382"/>
      <c r="G69" s="383"/>
      <c r="H69" s="383"/>
      <c r="I69" s="383"/>
      <c r="J69" s="383"/>
      <c r="Y69" s="382"/>
      <c r="Z69" s="383"/>
      <c r="AA69" s="383"/>
      <c r="AB69" s="383"/>
      <c r="AC69" s="383"/>
    </row>
    <row r="70" spans="4:30" ht="24.75" customHeight="1">
      <c r="F70" s="370"/>
      <c r="G70" s="363"/>
      <c r="H70" s="283"/>
      <c r="I70" s="283"/>
      <c r="J70" s="283"/>
      <c r="Y70" s="370"/>
      <c r="Z70" s="363"/>
      <c r="AA70" s="283"/>
      <c r="AB70" s="283"/>
      <c r="AC70" s="283"/>
    </row>
    <row r="71" spans="4:30" ht="24.75" customHeight="1">
      <c r="D71" s="371"/>
      <c r="E71" s="371"/>
      <c r="F71" s="370"/>
      <c r="G71" s="372"/>
      <c r="H71" s="372"/>
      <c r="I71" s="372"/>
      <c r="J71" s="372"/>
      <c r="W71" s="371"/>
      <c r="X71" s="371"/>
      <c r="Y71" s="370"/>
      <c r="Z71" s="372"/>
      <c r="AA71" s="372"/>
      <c r="AB71" s="372"/>
      <c r="AC71" s="372"/>
    </row>
    <row r="72" spans="4:30" ht="24.75" customHeight="1">
      <c r="D72" s="374"/>
      <c r="E72" s="374"/>
      <c r="F72" s="375"/>
      <c r="G72" s="375"/>
      <c r="H72" s="375"/>
      <c r="I72" s="375"/>
      <c r="J72" s="375"/>
      <c r="W72" s="374"/>
      <c r="X72" s="374"/>
      <c r="Y72" s="375"/>
      <c r="Z72" s="375"/>
      <c r="AA72" s="375"/>
      <c r="AB72" s="375"/>
      <c r="AC72" s="375"/>
    </row>
    <row r="73" spans="4:30" ht="24.75" customHeight="1">
      <c r="D73" s="371"/>
      <c r="E73" s="371"/>
      <c r="F73" s="376"/>
      <c r="G73" s="377"/>
      <c r="H73" s="377"/>
      <c r="I73" s="377"/>
      <c r="J73" s="377"/>
      <c r="W73" s="371"/>
      <c r="X73" s="371"/>
      <c r="Y73" s="376"/>
      <c r="Z73" s="377"/>
      <c r="AA73" s="377"/>
      <c r="AB73" s="377"/>
      <c r="AC73" s="377"/>
    </row>
    <row r="74" spans="4:30" ht="24.75" customHeight="1">
      <c r="D74" s="371"/>
      <c r="E74" s="378"/>
      <c r="F74" s="377"/>
      <c r="G74" s="377"/>
      <c r="H74" s="377"/>
      <c r="I74" s="377"/>
      <c r="J74" s="377"/>
      <c r="W74" s="371"/>
      <c r="X74" s="378"/>
      <c r="Y74" s="377"/>
      <c r="Z74" s="377"/>
      <c r="AA74" s="377"/>
      <c r="AB74" s="377"/>
      <c r="AC74" s="377"/>
    </row>
    <row r="75" spans="4:30" ht="24.75" customHeight="1">
      <c r="D75" s="371"/>
      <c r="E75" s="378"/>
      <c r="F75" s="377"/>
      <c r="G75" s="377"/>
      <c r="H75" s="377"/>
      <c r="I75" s="377"/>
      <c r="J75" s="377"/>
      <c r="W75" s="371"/>
      <c r="X75" s="378"/>
      <c r="Y75" s="377"/>
      <c r="Z75" s="377"/>
      <c r="AA75" s="377"/>
      <c r="AB75" s="377"/>
      <c r="AC75" s="377"/>
    </row>
    <row r="76" spans="4:30" ht="24.75" customHeight="1">
      <c r="D76" s="371"/>
      <c r="E76" s="378"/>
      <c r="F76" s="377"/>
      <c r="G76" s="377"/>
      <c r="H76" s="377"/>
      <c r="I76" s="377"/>
      <c r="J76" s="377"/>
      <c r="W76" s="371"/>
      <c r="X76" s="378"/>
      <c r="Y76" s="377"/>
      <c r="Z76" s="377"/>
      <c r="AA76" s="377"/>
      <c r="AB76" s="377"/>
      <c r="AC76" s="377"/>
    </row>
    <row r="77" spans="4:30" ht="24.75" customHeight="1">
      <c r="D77" s="371"/>
      <c r="E77" s="378"/>
      <c r="F77" s="377"/>
      <c r="G77" s="377"/>
      <c r="H77" s="377"/>
      <c r="I77" s="377"/>
      <c r="J77" s="377"/>
      <c r="W77" s="371"/>
      <c r="X77" s="378"/>
      <c r="Y77" s="377"/>
      <c r="Z77" s="377"/>
      <c r="AA77" s="377"/>
      <c r="AB77" s="377"/>
      <c r="AC77" s="377"/>
    </row>
    <row r="78" spans="4:30" ht="24.75" customHeight="1">
      <c r="D78" s="371"/>
      <c r="E78" s="378"/>
      <c r="F78" s="377"/>
      <c r="G78" s="377"/>
      <c r="H78" s="377"/>
      <c r="I78" s="377"/>
      <c r="J78" s="377"/>
      <c r="W78" s="371"/>
      <c r="X78" s="378"/>
      <c r="Y78" s="377"/>
      <c r="Z78" s="377"/>
      <c r="AA78" s="377"/>
      <c r="AB78" s="377"/>
      <c r="AC78" s="377"/>
    </row>
    <row r="79" spans="4:30" ht="24.75" customHeight="1">
      <c r="D79" s="371"/>
      <c r="E79" s="378"/>
      <c r="F79" s="377"/>
      <c r="G79" s="377"/>
      <c r="H79" s="377"/>
      <c r="I79" s="377"/>
      <c r="J79" s="377"/>
      <c r="W79" s="371"/>
      <c r="X79" s="378"/>
      <c r="Y79" s="377"/>
      <c r="Z79" s="377"/>
      <c r="AA79" s="377"/>
      <c r="AB79" s="377"/>
      <c r="AC79" s="377"/>
    </row>
    <row r="80" spans="4:30" ht="24.75" customHeight="1">
      <c r="D80" s="371"/>
      <c r="E80" s="378"/>
      <c r="F80" s="377"/>
      <c r="G80" s="377"/>
      <c r="H80" s="377"/>
      <c r="I80" s="377"/>
      <c r="J80" s="377"/>
      <c r="K80" s="283"/>
      <c r="W80" s="371"/>
      <c r="X80" s="378"/>
      <c r="Y80" s="377"/>
      <c r="Z80" s="377"/>
      <c r="AA80" s="377"/>
      <c r="AB80" s="377"/>
      <c r="AC80" s="377"/>
      <c r="AD80" s="283"/>
    </row>
    <row r="81" spans="4:30" ht="24.75" customHeight="1">
      <c r="D81" s="371"/>
      <c r="E81" s="378"/>
      <c r="F81" s="377"/>
      <c r="G81" s="377"/>
      <c r="H81" s="377"/>
      <c r="I81" s="377"/>
      <c r="J81" s="377"/>
      <c r="K81" s="372"/>
      <c r="W81" s="371"/>
      <c r="X81" s="378"/>
      <c r="Y81" s="377"/>
      <c r="Z81" s="377"/>
      <c r="AA81" s="377"/>
      <c r="AB81" s="377"/>
      <c r="AC81" s="377"/>
      <c r="AD81" s="372"/>
    </row>
    <row r="82" spans="4:30" ht="24.75" customHeight="1">
      <c r="D82" s="379"/>
      <c r="E82" s="379"/>
      <c r="F82" s="380"/>
      <c r="G82" s="380"/>
      <c r="H82" s="381"/>
      <c r="I82" s="380"/>
      <c r="J82" s="380"/>
      <c r="K82" s="375"/>
      <c r="W82" s="379"/>
      <c r="X82" s="379"/>
      <c r="Y82" s="380"/>
      <c r="Z82" s="380"/>
      <c r="AA82" s="381"/>
      <c r="AB82" s="380"/>
      <c r="AC82" s="380"/>
      <c r="AD82" s="375"/>
    </row>
    <row r="83" spans="4:30" ht="24.75" customHeight="1">
      <c r="K83" s="377"/>
      <c r="AD83" s="377"/>
    </row>
    <row r="84" spans="4:30" ht="24.75" customHeight="1">
      <c r="D84" s="384"/>
      <c r="K84" s="377"/>
      <c r="W84" s="384"/>
      <c r="AD84" s="377"/>
    </row>
    <row r="85" spans="4:30" ht="24.75" customHeight="1">
      <c r="K85" s="377"/>
      <c r="AD85" s="377"/>
    </row>
    <row r="86" spans="4:30" ht="24.75" customHeight="1">
      <c r="K86" s="377"/>
      <c r="AD86" s="377"/>
    </row>
    <row r="87" spans="4:30" ht="24.75" customHeight="1">
      <c r="K87" s="377"/>
      <c r="AD87" s="377"/>
    </row>
    <row r="88" spans="4:30" ht="24.75" customHeight="1">
      <c r="K88" s="377"/>
      <c r="AD88" s="377"/>
    </row>
    <row r="89" spans="4:30" ht="24.75" customHeight="1">
      <c r="K89" s="377"/>
      <c r="AD89" s="377"/>
    </row>
    <row r="90" spans="4:30" ht="24.75" customHeight="1">
      <c r="K90" s="377"/>
      <c r="AD90" s="377"/>
    </row>
    <row r="91" spans="4:30" ht="24.75" customHeight="1">
      <c r="K91" s="377"/>
      <c r="AD91" s="377"/>
    </row>
    <row r="92" spans="4:30" ht="24.75" customHeight="1">
      <c r="K92" s="380"/>
      <c r="AD92" s="380"/>
    </row>
    <row r="96" spans="4:30" ht="24.75" customHeight="1">
      <c r="K96" s="383"/>
      <c r="AD96" s="383"/>
    </row>
    <row r="97" spans="11:30" ht="24.75" customHeight="1">
      <c r="K97" s="283"/>
      <c r="AD97" s="283"/>
    </row>
    <row r="98" spans="11:30" ht="24.75" customHeight="1">
      <c r="K98" s="372"/>
      <c r="AD98" s="372"/>
    </row>
    <row r="99" spans="11:30" ht="24.75" customHeight="1">
      <c r="K99" s="375"/>
      <c r="AD99" s="375"/>
    </row>
    <row r="100" spans="11:30" ht="24.75" customHeight="1">
      <c r="K100" s="377"/>
      <c r="AD100" s="377"/>
    </row>
    <row r="101" spans="11:30" ht="24.75" customHeight="1">
      <c r="K101" s="377"/>
      <c r="AD101" s="377"/>
    </row>
    <row r="102" spans="11:30" ht="24.75" customHeight="1">
      <c r="K102" s="377"/>
      <c r="AD102" s="377"/>
    </row>
    <row r="103" spans="11:30" ht="24.75" customHeight="1">
      <c r="K103" s="377"/>
      <c r="AD103" s="377"/>
    </row>
    <row r="104" spans="11:30" ht="24.75" customHeight="1">
      <c r="K104" s="377"/>
      <c r="AD104" s="377"/>
    </row>
    <row r="105" spans="11:30" ht="24.75" customHeight="1">
      <c r="K105" s="377"/>
      <c r="AD105" s="377"/>
    </row>
    <row r="106" spans="11:30" ht="24.75" customHeight="1">
      <c r="K106" s="377"/>
      <c r="AD106" s="377"/>
    </row>
    <row r="107" spans="11:30" ht="24.75" customHeight="1">
      <c r="K107" s="377"/>
      <c r="AD107" s="377"/>
    </row>
    <row r="108" spans="11:30" ht="24.75" customHeight="1">
      <c r="K108" s="377"/>
      <c r="AD108" s="377"/>
    </row>
    <row r="109" spans="11:30" ht="24.75" customHeight="1">
      <c r="K109" s="380"/>
      <c r="AD109" s="380"/>
    </row>
  </sheetData>
  <mergeCells count="69">
    <mergeCell ref="B3:C3"/>
    <mergeCell ref="P3:Q3"/>
    <mergeCell ref="T3:V3"/>
    <mergeCell ref="AI3:AJ3"/>
    <mergeCell ref="F4:M4"/>
    <mergeCell ref="Y4:AF4"/>
    <mergeCell ref="I6:J6"/>
    <mergeCell ref="AB6:AC6"/>
    <mergeCell ref="J7:K7"/>
    <mergeCell ref="AC7:AD7"/>
    <mergeCell ref="D8:F8"/>
    <mergeCell ref="O8:Q8"/>
    <mergeCell ref="W8:Y8"/>
    <mergeCell ref="AH11:AJ11"/>
    <mergeCell ref="AH8:AJ8"/>
    <mergeCell ref="O9:Q9"/>
    <mergeCell ref="AH9:AJ9"/>
    <mergeCell ref="D10:F10"/>
    <mergeCell ref="O10:Q10"/>
    <mergeCell ref="W10:Y10"/>
    <mergeCell ref="AH10:AJ10"/>
    <mergeCell ref="D11:F11"/>
    <mergeCell ref="G11:I11"/>
    <mergeCell ref="O11:Q11"/>
    <mergeCell ref="W11:Y11"/>
    <mergeCell ref="Z11:AB11"/>
    <mergeCell ref="D12:E12"/>
    <mergeCell ref="G12:H12"/>
    <mergeCell ref="W12:X12"/>
    <mergeCell ref="Z12:AA12"/>
    <mergeCell ref="C16:C18"/>
    <mergeCell ref="E16:G16"/>
    <mergeCell ref="V16:V18"/>
    <mergeCell ref="X16:Z16"/>
    <mergeCell ref="D17:D18"/>
    <mergeCell ref="P17:P18"/>
    <mergeCell ref="Q17:Q18"/>
    <mergeCell ref="W17:W18"/>
    <mergeCell ref="AI17:AI18"/>
    <mergeCell ref="AJ17:AJ18"/>
    <mergeCell ref="C26:C28"/>
    <mergeCell ref="E26:G26"/>
    <mergeCell ref="V26:V28"/>
    <mergeCell ref="X26:Z26"/>
    <mergeCell ref="D27:D28"/>
    <mergeCell ref="P27:P28"/>
    <mergeCell ref="Q27:Q28"/>
    <mergeCell ref="W27:W28"/>
    <mergeCell ref="AI27:AI28"/>
    <mergeCell ref="AJ27:AJ28"/>
    <mergeCell ref="C36:C38"/>
    <mergeCell ref="E36:G36"/>
    <mergeCell ref="V36:V38"/>
    <mergeCell ref="X36:Z36"/>
    <mergeCell ref="D37:D38"/>
    <mergeCell ref="P37:P38"/>
    <mergeCell ref="C46:D46"/>
    <mergeCell ref="C47:C48"/>
    <mergeCell ref="D47:D48"/>
    <mergeCell ref="P47:P48"/>
    <mergeCell ref="Q47:Q48"/>
    <mergeCell ref="W47:W48"/>
    <mergeCell ref="AI47:AI48"/>
    <mergeCell ref="AJ47:AJ48"/>
    <mergeCell ref="Q37:Q38"/>
    <mergeCell ref="W37:W38"/>
    <mergeCell ref="AI37:AI38"/>
    <mergeCell ref="AJ37:AJ38"/>
    <mergeCell ref="V47:V48"/>
  </mergeCells>
  <phoneticPr fontId="1"/>
  <pageMargins left="0.4" right="0.23" top="0.57999999999999996" bottom="0.44" header="0.3" footer="0.3"/>
  <pageSetup paperSize="9" scale="6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情報シート</vt:lpstr>
      <vt:lpstr>地域　【申請】様式1</vt:lpstr>
      <vt:lpstr>地域 （変更）様式3</vt:lpstr>
      <vt:lpstr>地域 ＜実績＞様式5　</vt:lpstr>
      <vt:lpstr>地域＜実績＞請求書　様式7</vt:lpstr>
      <vt:lpstr>地域　【申請】企画書</vt:lpstr>
      <vt:lpstr>見本　企画書</vt:lpstr>
      <vt:lpstr>地域　販売　縦</vt:lpstr>
      <vt:lpstr>地域　販売　3コース</vt:lpstr>
      <vt:lpstr>'見本　企画書'!Print_Area</vt:lpstr>
      <vt:lpstr>情報シート!Print_Area</vt:lpstr>
      <vt:lpstr>'地域 （変更）様式3'!Print_Area</vt:lpstr>
      <vt:lpstr>'地域　【申請】企画書'!Print_Area</vt:lpstr>
      <vt:lpstr>'地域　【申請】様式1'!Print_Area</vt:lpstr>
      <vt:lpstr>'地域 ＜実績＞様式5　'!Print_Area</vt:lpstr>
      <vt:lpstr>'地域　販売　3コース'!Print_Area</vt:lpstr>
      <vt:lpstr>'地域　販売　縦'!Print_Area</vt:lpstr>
      <vt:lpstr>'地域＜実績＞請求書　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User8-7</dc:creator>
  <cp:lastModifiedBy>shimatabi1</cp:lastModifiedBy>
  <cp:lastPrinted>2026-03-18T23:48:54Z</cp:lastPrinted>
  <dcterms:created xsi:type="dcterms:W3CDTF">2020-02-10T04:05:08Z</dcterms:created>
  <dcterms:modified xsi:type="dcterms:W3CDTF">2026-05-20T06:20:07Z</dcterms:modified>
</cp:coreProperties>
</file>